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2221"/>
  <workbookPr date1904="1" showInkAnnotation="0" autoCompressPictures="0"/>
  <bookViews>
    <workbookView xWindow="620" yWindow="40" windowWidth="25600" windowHeight="16060" tabRatio="733"/>
  </bookViews>
  <sheets>
    <sheet name="E10.5 WAX" sheetId="10" r:id="rId1"/>
    <sheet name="E10.5 WAX + analysis" sheetId="2" r:id="rId2"/>
    <sheet name="E17.5 WAX" sheetId="3" r:id="rId3"/>
    <sheet name="E17.5 CRYO" sheetId="8" r:id="rId4"/>
    <sheet name="E17.5 normalized to wax+anlss" sheetId="6" r:id="rId5"/>
    <sheet name="E18.5 WAX" sheetId="4" r:id="rId6"/>
    <sheet name="E18.5 CRYO" sheetId="9" r:id="rId7"/>
    <sheet name="E18.5 normalized to wax+anlss" sheetId="7" r:id="rId8"/>
    <sheet name="Description+Abbreviations" sheetId="11" r:id="rId9"/>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C9" i="10" l="1"/>
  <c r="D9" i="10"/>
  <c r="E9" i="10"/>
  <c r="E17" i="10"/>
  <c r="F9" i="10"/>
  <c r="G9" i="10"/>
  <c r="H9" i="10"/>
  <c r="H17" i="10"/>
  <c r="I9" i="10"/>
  <c r="J9" i="10"/>
  <c r="K9" i="10"/>
  <c r="K17" i="10"/>
  <c r="D27" i="10"/>
  <c r="E27" i="10"/>
  <c r="E35" i="10"/>
  <c r="F27" i="10"/>
  <c r="G27" i="10"/>
  <c r="H27" i="10"/>
  <c r="H35" i="10"/>
  <c r="I27" i="10"/>
  <c r="J27" i="10"/>
  <c r="K27" i="10"/>
  <c r="K35" i="10"/>
  <c r="C8" i="10"/>
  <c r="D8" i="10"/>
  <c r="E8" i="10"/>
  <c r="E16" i="10"/>
  <c r="F8" i="10"/>
  <c r="G8" i="10"/>
  <c r="H8" i="10"/>
  <c r="H16" i="10"/>
  <c r="I8" i="10"/>
  <c r="J8" i="10"/>
  <c r="K8" i="10"/>
  <c r="K16" i="10"/>
  <c r="D26" i="10"/>
  <c r="E26" i="10"/>
  <c r="E34" i="10"/>
  <c r="F26" i="10"/>
  <c r="G26" i="10"/>
  <c r="H26" i="10"/>
  <c r="H34" i="10"/>
  <c r="I26" i="10"/>
  <c r="J26" i="10"/>
  <c r="K26" i="10"/>
  <c r="K34" i="10"/>
  <c r="C7" i="10"/>
  <c r="D7" i="10"/>
  <c r="E7" i="10"/>
  <c r="E15" i="10"/>
  <c r="F7" i="10"/>
  <c r="G7" i="10"/>
  <c r="H7" i="10"/>
  <c r="H15" i="10"/>
  <c r="I7" i="10"/>
  <c r="J7" i="10"/>
  <c r="K7" i="10"/>
  <c r="K15" i="10"/>
  <c r="D25" i="10"/>
  <c r="E25" i="10"/>
  <c r="E33" i="10"/>
  <c r="F25" i="10"/>
  <c r="G25" i="10"/>
  <c r="H25" i="10"/>
  <c r="H33" i="10"/>
  <c r="I25" i="10"/>
  <c r="J25" i="10"/>
  <c r="K25" i="10"/>
  <c r="K33" i="10"/>
  <c r="E14" i="10"/>
  <c r="H14" i="10"/>
  <c r="K14" i="10"/>
  <c r="E32" i="10"/>
  <c r="H32" i="10"/>
  <c r="K32" i="10"/>
  <c r="E13" i="10"/>
  <c r="H13" i="10"/>
  <c r="K13" i="10"/>
  <c r="E31" i="10"/>
  <c r="H31" i="10"/>
  <c r="K31" i="10"/>
  <c r="E12" i="10"/>
  <c r="H12" i="10"/>
  <c r="K12" i="10"/>
  <c r="E30" i="10"/>
  <c r="H30" i="10"/>
  <c r="K30" i="10"/>
  <c r="E11" i="10"/>
  <c r="H11" i="10"/>
  <c r="K11" i="10"/>
  <c r="E29" i="10"/>
  <c r="H29" i="10"/>
  <c r="K29" i="10"/>
  <c r="D48" i="6"/>
  <c r="C49" i="6"/>
  <c r="D13" i="8"/>
  <c r="D14" i="8"/>
  <c r="D15" i="8"/>
  <c r="D16" i="8"/>
  <c r="D17" i="8"/>
  <c r="D18" i="8"/>
  <c r="D19" i="8"/>
  <c r="D2" i="8"/>
  <c r="D3" i="8"/>
  <c r="D4" i="8"/>
  <c r="D5" i="8"/>
  <c r="D6" i="8"/>
  <c r="D7" i="8"/>
  <c r="D10" i="8"/>
  <c r="D12" i="8"/>
  <c r="D11" i="8"/>
  <c r="D9" i="8"/>
  <c r="D8" i="8"/>
  <c r="H4" i="8"/>
  <c r="H7" i="8"/>
  <c r="H10" i="8"/>
  <c r="E2" i="8"/>
  <c r="E3" i="8"/>
  <c r="E4" i="8"/>
  <c r="J4" i="8"/>
  <c r="E5" i="8"/>
  <c r="E6" i="8"/>
  <c r="E7" i="8"/>
  <c r="J7" i="8"/>
  <c r="E10" i="8"/>
  <c r="J10" i="8"/>
  <c r="E13" i="8"/>
  <c r="J13" i="8"/>
  <c r="E14" i="8"/>
  <c r="E15" i="8"/>
  <c r="E16" i="8"/>
  <c r="J16" i="8"/>
  <c r="E17" i="8"/>
  <c r="E18" i="8"/>
  <c r="E19" i="8"/>
  <c r="J19" i="8"/>
  <c r="I4" i="8"/>
  <c r="I7" i="8"/>
  <c r="I10" i="8"/>
  <c r="I13" i="8"/>
  <c r="I16" i="8"/>
  <c r="I19" i="8"/>
  <c r="H13" i="8"/>
  <c r="H16" i="8"/>
  <c r="H19" i="8"/>
  <c r="L4" i="8"/>
  <c r="L7" i="8"/>
  <c r="L10" i="8"/>
  <c r="L13" i="8"/>
  <c r="L16" i="8"/>
  <c r="L19" i="8"/>
  <c r="K13" i="8"/>
  <c r="K16" i="8"/>
  <c r="K19" i="8"/>
  <c r="E12" i="8"/>
  <c r="K4" i="8"/>
  <c r="K7" i="8"/>
  <c r="K10" i="8"/>
  <c r="E11" i="8"/>
  <c r="E9" i="8"/>
  <c r="E8" i="8"/>
  <c r="D11" i="9"/>
  <c r="D12" i="9"/>
  <c r="D13" i="9"/>
  <c r="D14" i="9"/>
  <c r="D15" i="9"/>
  <c r="D16" i="9"/>
  <c r="D17" i="9"/>
  <c r="D18" i="9"/>
  <c r="D19" i="9"/>
  <c r="D2" i="9"/>
  <c r="D3" i="9"/>
  <c r="D4" i="9"/>
  <c r="D5" i="9"/>
  <c r="D6" i="9"/>
  <c r="D7" i="9"/>
  <c r="D8" i="9"/>
  <c r="D9" i="9"/>
  <c r="D10" i="9"/>
  <c r="H4" i="9"/>
  <c r="H7" i="9"/>
  <c r="H10" i="9"/>
  <c r="H13" i="9"/>
  <c r="H16" i="9"/>
  <c r="H19" i="9"/>
  <c r="L4" i="9"/>
  <c r="L7" i="9"/>
  <c r="L10" i="9"/>
  <c r="L13" i="9"/>
  <c r="L16" i="9"/>
  <c r="L19" i="9"/>
  <c r="E2" i="9"/>
  <c r="E3" i="9"/>
  <c r="E4" i="9"/>
  <c r="J4" i="9"/>
  <c r="E5" i="9"/>
  <c r="E6" i="9"/>
  <c r="E7" i="9"/>
  <c r="J7" i="9"/>
  <c r="E8" i="9"/>
  <c r="E9" i="9"/>
  <c r="E10" i="9"/>
  <c r="J10" i="9"/>
  <c r="E11" i="9"/>
  <c r="E12" i="9"/>
  <c r="E13" i="9"/>
  <c r="J13" i="9"/>
  <c r="E14" i="9"/>
  <c r="E15" i="9"/>
  <c r="E16" i="9"/>
  <c r="J16" i="9"/>
  <c r="E17" i="9"/>
  <c r="E18" i="9"/>
  <c r="E19" i="9"/>
  <c r="J19" i="9"/>
  <c r="I4" i="9"/>
  <c r="I7" i="9"/>
  <c r="I10" i="9"/>
  <c r="I13" i="9"/>
  <c r="I16" i="9"/>
  <c r="I19" i="9"/>
  <c r="K13" i="9"/>
  <c r="K16" i="9"/>
  <c r="K19" i="9"/>
  <c r="K4" i="9"/>
  <c r="K7" i="9"/>
  <c r="K10" i="9"/>
  <c r="D81" i="2"/>
  <c r="C82" i="2"/>
  <c r="M23" i="7"/>
  <c r="M24" i="7"/>
  <c r="M25" i="7"/>
  <c r="M22" i="7"/>
  <c r="M21" i="7"/>
  <c r="L33" i="7"/>
  <c r="K33" i="7"/>
  <c r="L32" i="7"/>
  <c r="K32" i="7"/>
  <c r="L31" i="7"/>
  <c r="K31" i="7"/>
  <c r="L30" i="7"/>
  <c r="K30" i="7"/>
  <c r="L29" i="7"/>
  <c r="K29" i="7"/>
  <c r="K23" i="7"/>
  <c r="L23" i="7"/>
  <c r="K24" i="7"/>
  <c r="L24" i="7"/>
  <c r="K25" i="7"/>
  <c r="L25" i="7"/>
  <c r="L22" i="7"/>
  <c r="K22" i="7"/>
  <c r="L21" i="7"/>
  <c r="K21" i="7"/>
  <c r="I33" i="7"/>
  <c r="H33" i="7"/>
  <c r="G33" i="7"/>
  <c r="I32" i="7"/>
  <c r="H32" i="7"/>
  <c r="G32" i="7"/>
  <c r="I31" i="7"/>
  <c r="H31" i="7"/>
  <c r="G31" i="7"/>
  <c r="I30" i="7"/>
  <c r="H30" i="7"/>
  <c r="G30" i="7"/>
  <c r="I29" i="7"/>
  <c r="H29" i="7"/>
  <c r="G29" i="7"/>
  <c r="G23" i="7"/>
  <c r="H23" i="7"/>
  <c r="I23" i="7"/>
  <c r="G24" i="7"/>
  <c r="H24" i="7"/>
  <c r="I24" i="7"/>
  <c r="G25" i="7"/>
  <c r="H25" i="7"/>
  <c r="I25" i="7"/>
  <c r="I22" i="7"/>
  <c r="H22" i="7"/>
  <c r="G22" i="7"/>
  <c r="I21" i="7"/>
  <c r="H21" i="7"/>
  <c r="G21" i="7"/>
  <c r="L7" i="7"/>
  <c r="K7" i="7"/>
  <c r="M7" i="7"/>
  <c r="L23" i="6"/>
  <c r="L24" i="6"/>
  <c r="L25" i="6"/>
  <c r="L22" i="6"/>
  <c r="L21" i="6"/>
  <c r="K33" i="6"/>
  <c r="J33" i="6"/>
  <c r="K32" i="6"/>
  <c r="J32" i="6"/>
  <c r="K31" i="6"/>
  <c r="J31" i="6"/>
  <c r="K30" i="6"/>
  <c r="J30" i="6"/>
  <c r="K29" i="6"/>
  <c r="J29" i="6"/>
  <c r="J23" i="6"/>
  <c r="K23" i="6"/>
  <c r="J24" i="6"/>
  <c r="K24" i="6"/>
  <c r="J25" i="6"/>
  <c r="K25" i="6"/>
  <c r="K22" i="6"/>
  <c r="J22" i="6"/>
  <c r="K21" i="6"/>
  <c r="J21" i="6"/>
  <c r="H33" i="6"/>
  <c r="G33" i="6"/>
  <c r="F33" i="6"/>
  <c r="H32" i="6"/>
  <c r="G32" i="6"/>
  <c r="F32" i="6"/>
  <c r="H31" i="6"/>
  <c r="G31" i="6"/>
  <c r="F31" i="6"/>
  <c r="H30" i="6"/>
  <c r="G30" i="6"/>
  <c r="F30" i="6"/>
  <c r="H29" i="6"/>
  <c r="G29" i="6"/>
  <c r="F29" i="6"/>
  <c r="F23" i="6"/>
  <c r="G23" i="6"/>
  <c r="H23" i="6"/>
  <c r="F24" i="6"/>
  <c r="G24" i="6"/>
  <c r="H24" i="6"/>
  <c r="F25" i="6"/>
  <c r="G25" i="6"/>
  <c r="H25" i="6"/>
  <c r="H22" i="6"/>
  <c r="G22" i="6"/>
  <c r="F22" i="6"/>
  <c r="H21" i="6"/>
  <c r="G21" i="6"/>
  <c r="F21" i="6"/>
  <c r="L7" i="6"/>
  <c r="K7" i="6"/>
  <c r="J7" i="6"/>
  <c r="D38" i="2"/>
  <c r="E38" i="2"/>
  <c r="E46" i="2"/>
  <c r="F38" i="2"/>
  <c r="G38" i="2"/>
  <c r="H38" i="2"/>
  <c r="H46" i="2"/>
  <c r="I38" i="2"/>
  <c r="J38" i="2"/>
  <c r="K38" i="2"/>
  <c r="K46" i="2"/>
  <c r="C9" i="2"/>
  <c r="D9" i="2"/>
  <c r="E9" i="2"/>
  <c r="E17" i="2"/>
  <c r="F9" i="2"/>
  <c r="G9" i="2"/>
  <c r="H9" i="2"/>
  <c r="H17" i="2"/>
  <c r="I9" i="2"/>
  <c r="J9" i="2"/>
  <c r="K9" i="2"/>
  <c r="K17" i="2"/>
  <c r="D37" i="2"/>
  <c r="E37" i="2"/>
  <c r="E45" i="2"/>
  <c r="F37" i="2"/>
  <c r="G37" i="2"/>
  <c r="H37" i="2"/>
  <c r="H45" i="2"/>
  <c r="I37" i="2"/>
  <c r="J37" i="2"/>
  <c r="K37" i="2"/>
  <c r="K45" i="2"/>
  <c r="C8" i="2"/>
  <c r="D8" i="2"/>
  <c r="E8" i="2"/>
  <c r="E16" i="2"/>
  <c r="F8" i="2"/>
  <c r="G8" i="2"/>
  <c r="H8" i="2"/>
  <c r="H16" i="2"/>
  <c r="I8" i="2"/>
  <c r="J8" i="2"/>
  <c r="K8" i="2"/>
  <c r="K16" i="2"/>
  <c r="D36" i="2"/>
  <c r="E36" i="2"/>
  <c r="E44" i="2"/>
  <c r="F36" i="2"/>
  <c r="G36" i="2"/>
  <c r="H36" i="2"/>
  <c r="H44" i="2"/>
  <c r="I36" i="2"/>
  <c r="J36" i="2"/>
  <c r="K36" i="2"/>
  <c r="K44" i="2"/>
  <c r="C7" i="2"/>
  <c r="D7" i="2"/>
  <c r="E7" i="2"/>
  <c r="E15" i="2"/>
  <c r="F7" i="2"/>
  <c r="G7" i="2"/>
  <c r="H7" i="2"/>
  <c r="H15" i="2"/>
  <c r="I7" i="2"/>
  <c r="J7" i="2"/>
  <c r="K7" i="2"/>
  <c r="K15" i="2"/>
  <c r="E42" i="2"/>
  <c r="H42" i="2"/>
  <c r="K42" i="2"/>
  <c r="E13" i="2"/>
  <c r="H13" i="2"/>
  <c r="K13" i="2"/>
  <c r="E43" i="2"/>
  <c r="H43" i="2"/>
  <c r="K43" i="2"/>
  <c r="E14" i="2"/>
  <c r="H14" i="2"/>
  <c r="K14" i="2"/>
  <c r="E41" i="2"/>
  <c r="H41" i="2"/>
  <c r="K41" i="2"/>
  <c r="E12" i="2"/>
  <c r="H12" i="2"/>
  <c r="K12" i="2"/>
  <c r="E40" i="2"/>
  <c r="H40" i="2"/>
  <c r="K40" i="2"/>
  <c r="E11" i="2"/>
  <c r="H11" i="2"/>
  <c r="K11" i="2"/>
  <c r="G71" i="2"/>
  <c r="H71" i="2"/>
  <c r="G72" i="2"/>
  <c r="H72" i="2"/>
  <c r="G73" i="2"/>
  <c r="H73" i="2"/>
  <c r="G74" i="2"/>
  <c r="H74" i="2"/>
  <c r="G75" i="2"/>
  <c r="H75" i="2"/>
  <c r="H70" i="2"/>
  <c r="G70" i="2"/>
  <c r="H69" i="2"/>
  <c r="G69" i="2"/>
  <c r="C75" i="2"/>
  <c r="D75" i="2"/>
  <c r="D74" i="2"/>
  <c r="C74" i="2"/>
  <c r="C71" i="2"/>
  <c r="D71" i="2"/>
  <c r="C72" i="2"/>
  <c r="D72" i="2"/>
  <c r="C73" i="2"/>
  <c r="D73" i="2"/>
  <c r="D70" i="2"/>
  <c r="C70" i="2"/>
  <c r="D69" i="2"/>
  <c r="C69" i="2"/>
  <c r="E53" i="2"/>
  <c r="E54" i="2"/>
  <c r="E52" i="2"/>
  <c r="E50" i="2"/>
  <c r="E51" i="2"/>
  <c r="E49" i="2"/>
  <c r="E48" i="2"/>
  <c r="D54" i="2"/>
  <c r="C54" i="2"/>
  <c r="D53" i="2"/>
  <c r="C53" i="2"/>
  <c r="D52" i="2"/>
  <c r="C52" i="2"/>
  <c r="D51" i="2"/>
  <c r="C51" i="2"/>
  <c r="D50" i="2"/>
  <c r="C50" i="2"/>
  <c r="D49" i="2"/>
  <c r="C49" i="2"/>
  <c r="D48" i="2"/>
  <c r="C48" i="2"/>
  <c r="D21" i="2"/>
  <c r="D22" i="2"/>
  <c r="D23" i="2"/>
  <c r="D24" i="2"/>
  <c r="D25" i="2"/>
  <c r="D20" i="2"/>
  <c r="D19" i="2"/>
  <c r="C21" i="2"/>
  <c r="C22" i="2"/>
  <c r="C23" i="2"/>
  <c r="C24" i="2"/>
  <c r="C25" i="2"/>
  <c r="C20" i="2"/>
  <c r="C19" i="2"/>
  <c r="E11" i="3"/>
  <c r="H11" i="3"/>
  <c r="K11" i="3"/>
  <c r="E25" i="3"/>
  <c r="H25" i="3"/>
  <c r="K25" i="3"/>
  <c r="C6" i="3"/>
  <c r="D6" i="3"/>
  <c r="E6" i="3"/>
  <c r="E12" i="3"/>
  <c r="F6" i="3"/>
  <c r="G6" i="3"/>
  <c r="H6" i="3"/>
  <c r="H12" i="3"/>
  <c r="I6" i="3"/>
  <c r="J6" i="3"/>
  <c r="K6" i="3"/>
  <c r="K12" i="3"/>
  <c r="C20" i="3"/>
  <c r="D20" i="3"/>
  <c r="E20" i="3"/>
  <c r="E26" i="3"/>
  <c r="F20" i="3"/>
  <c r="G20" i="3"/>
  <c r="H20" i="3"/>
  <c r="H26" i="3"/>
  <c r="I20" i="3"/>
  <c r="J20" i="3"/>
  <c r="K20" i="3"/>
  <c r="K26" i="3"/>
  <c r="C7" i="3"/>
  <c r="D7" i="3"/>
  <c r="E7" i="3"/>
  <c r="E13" i="3"/>
  <c r="F7" i="3"/>
  <c r="G7" i="3"/>
  <c r="H7" i="3"/>
  <c r="H13" i="3"/>
  <c r="I7" i="3"/>
  <c r="J7" i="3"/>
  <c r="K7" i="3"/>
  <c r="K13" i="3"/>
  <c r="C21" i="3"/>
  <c r="D21" i="3"/>
  <c r="E21" i="3"/>
  <c r="E27" i="3"/>
  <c r="F21" i="3"/>
  <c r="G21" i="3"/>
  <c r="H21" i="3"/>
  <c r="H27" i="3"/>
  <c r="I21" i="3"/>
  <c r="J21" i="3"/>
  <c r="K21" i="3"/>
  <c r="K27" i="3"/>
  <c r="E10" i="3"/>
  <c r="H10" i="3"/>
  <c r="K10" i="3"/>
  <c r="E24" i="3"/>
  <c r="H24" i="3"/>
  <c r="K24" i="3"/>
  <c r="E9" i="3"/>
  <c r="H9" i="3"/>
  <c r="K9" i="3"/>
  <c r="E23" i="3"/>
  <c r="H23" i="3"/>
  <c r="K23" i="3"/>
  <c r="E11" i="4"/>
  <c r="H11" i="4"/>
  <c r="K11" i="4"/>
  <c r="N11" i="4"/>
  <c r="E26" i="4"/>
  <c r="H26" i="4"/>
  <c r="K26" i="4"/>
  <c r="N26" i="4"/>
  <c r="C6" i="4"/>
  <c r="D6" i="4"/>
  <c r="E12" i="4"/>
  <c r="F6" i="4"/>
  <c r="G6" i="4"/>
  <c r="H12" i="4"/>
  <c r="I6" i="4"/>
  <c r="J6" i="4"/>
  <c r="K12" i="4"/>
  <c r="L6" i="4"/>
  <c r="M6" i="4"/>
  <c r="N12" i="4"/>
  <c r="C21" i="4"/>
  <c r="D21" i="4"/>
  <c r="E27" i="4"/>
  <c r="F21" i="4"/>
  <c r="G21" i="4"/>
  <c r="H27" i="4"/>
  <c r="I21" i="4"/>
  <c r="J21" i="4"/>
  <c r="K27" i="4"/>
  <c r="L21" i="4"/>
  <c r="M21" i="4"/>
  <c r="N27" i="4"/>
  <c r="C7" i="4"/>
  <c r="D7" i="4"/>
  <c r="E13" i="4"/>
  <c r="F7" i="4"/>
  <c r="G7" i="4"/>
  <c r="H13" i="4"/>
  <c r="I7" i="4"/>
  <c r="J7" i="4"/>
  <c r="K13" i="4"/>
  <c r="L7" i="4"/>
  <c r="M7" i="4"/>
  <c r="N13" i="4"/>
  <c r="C22" i="4"/>
  <c r="D22" i="4"/>
  <c r="E28" i="4"/>
  <c r="F22" i="4"/>
  <c r="G22" i="4"/>
  <c r="H28" i="4"/>
  <c r="I22" i="4"/>
  <c r="J22" i="4"/>
  <c r="K28" i="4"/>
  <c r="L22" i="4"/>
  <c r="M22" i="4"/>
  <c r="N28" i="4"/>
  <c r="E10" i="4"/>
  <c r="H10" i="4"/>
  <c r="K10" i="4"/>
  <c r="N10" i="4"/>
  <c r="E25" i="4"/>
  <c r="H25" i="4"/>
  <c r="K25" i="4"/>
  <c r="N25" i="4"/>
  <c r="E9" i="4"/>
  <c r="H9" i="4"/>
  <c r="K9" i="4"/>
  <c r="N9" i="4"/>
  <c r="E24" i="4"/>
  <c r="H24" i="4"/>
  <c r="K24" i="4"/>
  <c r="N24" i="4"/>
</calcChain>
</file>

<file path=xl/sharedStrings.xml><?xml version="1.0" encoding="utf-8"?>
<sst xmlns="http://schemas.openxmlformats.org/spreadsheetml/2006/main" count="537" uniqueCount="185">
  <si>
    <t>CNTRL</t>
    <phoneticPr fontId="3" type="noConversion"/>
  </si>
  <si>
    <t>CRYO</t>
    <phoneticPr fontId="3" type="noConversion"/>
  </si>
  <si>
    <t>RESTR</t>
    <phoneticPr fontId="3" type="noConversion"/>
  </si>
  <si>
    <t>c2</t>
    <phoneticPr fontId="3" type="noConversion"/>
  </si>
  <si>
    <t>E18.5</t>
    <phoneticPr fontId="3" type="noConversion"/>
  </si>
  <si>
    <t>E17.5</t>
    <phoneticPr fontId="3" type="noConversion"/>
  </si>
  <si>
    <t>26 Tpbp RESTR B II</t>
    <phoneticPr fontId="3" type="noConversion"/>
  </si>
  <si>
    <t>26 Tpbp RESTR B III</t>
    <phoneticPr fontId="3" type="noConversion"/>
  </si>
  <si>
    <t>26 Tpbp RESTR C I</t>
    <phoneticPr fontId="3" type="noConversion"/>
  </si>
  <si>
    <t>26 Tpbp RESTR C II</t>
    <phoneticPr fontId="3" type="noConversion"/>
  </si>
  <si>
    <t>26 Tpbp RESTR C III</t>
    <phoneticPr fontId="3" type="noConversion"/>
  </si>
  <si>
    <t>26 Tpbp CNTR A I</t>
    <phoneticPr fontId="3" type="noConversion"/>
  </si>
  <si>
    <t>26 Tpbp CNTR A II</t>
    <phoneticPr fontId="3" type="noConversion"/>
  </si>
  <si>
    <t>26 Tpbp CNTR A III - nie ma</t>
    <phoneticPr fontId="3" type="noConversion"/>
  </si>
  <si>
    <t>26 Tpbp CNTR B I</t>
    <phoneticPr fontId="3" type="noConversion"/>
  </si>
  <si>
    <t>26 Tpbp CNTR B III-nie ma</t>
    <phoneticPr fontId="3" type="noConversion"/>
  </si>
  <si>
    <t>26 Tpbp CNTR C III nie ma</t>
    <phoneticPr fontId="3" type="noConversion"/>
  </si>
  <si>
    <t>26 Tpbp CNTR D III nie ma</t>
    <phoneticPr fontId="3" type="noConversion"/>
  </si>
  <si>
    <t>26 Tpbp RESTR B III</t>
    <phoneticPr fontId="3" type="noConversion"/>
  </si>
  <si>
    <t>26 Tpbp RESTR C I</t>
    <phoneticPr fontId="3" type="noConversion"/>
  </si>
  <si>
    <t>26 Tpbp RESTR D I</t>
    <phoneticPr fontId="3" type="noConversion"/>
  </si>
  <si>
    <t>26 Tpbp RESTR D II</t>
    <phoneticPr fontId="3" type="noConversion"/>
  </si>
  <si>
    <t>26 Tpbp RESTR D III</t>
    <phoneticPr fontId="3" type="noConversion"/>
  </si>
  <si>
    <t>RESTR Av.</t>
    <phoneticPr fontId="3" type="noConversion"/>
  </si>
  <si>
    <t>B</t>
    <phoneticPr fontId="3" type="noConversion"/>
  </si>
  <si>
    <t>D</t>
    <phoneticPr fontId="3" type="noConversion"/>
  </si>
  <si>
    <t>A</t>
    <phoneticPr fontId="3" type="noConversion"/>
  </si>
  <si>
    <t>c1</t>
    <phoneticPr fontId="3" type="noConversion"/>
  </si>
  <si>
    <t>c3</t>
    <phoneticPr fontId="3" type="noConversion"/>
  </si>
  <si>
    <t>r1</t>
    <phoneticPr fontId="3" type="noConversion"/>
  </si>
  <si>
    <t>r2</t>
    <phoneticPr fontId="3" type="noConversion"/>
  </si>
  <si>
    <t>r3</t>
    <phoneticPr fontId="3" type="noConversion"/>
  </si>
  <si>
    <t>WAX</t>
    <phoneticPr fontId="3" type="noConversion"/>
  </si>
  <si>
    <t>RESTR</t>
  </si>
  <si>
    <t>RESTR</t>
    <phoneticPr fontId="3" type="noConversion"/>
  </si>
  <si>
    <t>18 Tpbp RESTR B II</t>
  </si>
  <si>
    <t>18 Tpbp RESTR B I</t>
    <phoneticPr fontId="3" type="noConversion"/>
  </si>
  <si>
    <t>18 Tpbp RESTR B III</t>
    <phoneticPr fontId="3" type="noConversion"/>
  </si>
  <si>
    <t>18 Tpbp RESTR C I</t>
    <phoneticPr fontId="3" type="noConversion"/>
  </si>
  <si>
    <t>18 Tpbp RESTR C II</t>
    <phoneticPr fontId="3" type="noConversion"/>
  </si>
  <si>
    <t>18 Tpbp RESTR C III</t>
    <phoneticPr fontId="3" type="noConversion"/>
  </si>
  <si>
    <t>18 Tpbp RESTR D I</t>
    <phoneticPr fontId="3" type="noConversion"/>
  </si>
  <si>
    <t>18 Tpbp RESTR D II</t>
    <phoneticPr fontId="3" type="noConversion"/>
  </si>
  <si>
    <t>18 Tpbp RESTR D III</t>
    <phoneticPr fontId="3" type="noConversion"/>
  </si>
  <si>
    <t>JZ (w/o P-TGC)</t>
  </si>
  <si>
    <t>JZ (w/o P-TGC)</t>
    <phoneticPr fontId="3" type="noConversion"/>
  </si>
  <si>
    <t>P-TGC</t>
  </si>
  <si>
    <t>P-TGC</t>
    <phoneticPr fontId="3" type="noConversion"/>
  </si>
  <si>
    <t>Dec</t>
  </si>
  <si>
    <t>Dec</t>
    <phoneticPr fontId="3" type="noConversion"/>
  </si>
  <si>
    <t>in microm^2</t>
    <phoneticPr fontId="3" type="noConversion"/>
  </si>
  <si>
    <t>CNTRL Av.</t>
    <phoneticPr fontId="3" type="noConversion"/>
  </si>
  <si>
    <t>RESTR Av.</t>
    <phoneticPr fontId="3" type="noConversion"/>
  </si>
  <si>
    <t>Av.</t>
  </si>
  <si>
    <t>Av.</t>
    <phoneticPr fontId="3" type="noConversion"/>
  </si>
  <si>
    <t>St. Dev.</t>
  </si>
  <si>
    <t>St. Dev.</t>
    <phoneticPr fontId="3" type="noConversion"/>
  </si>
  <si>
    <t>ttest 2,3</t>
  </si>
  <si>
    <t>ttest 2,3</t>
    <phoneticPr fontId="3" type="noConversion"/>
  </si>
  <si>
    <t>CNTRL</t>
  </si>
  <si>
    <t>CNTRL</t>
    <phoneticPr fontId="3" type="noConversion"/>
  </si>
  <si>
    <t>RESTR</t>
    <phoneticPr fontId="3" type="noConversion"/>
  </si>
  <si>
    <t>in mm^2</t>
    <phoneticPr fontId="3" type="noConversion"/>
  </si>
  <si>
    <t>in microm^2</t>
    <phoneticPr fontId="3" type="noConversion"/>
  </si>
  <si>
    <t>Lab+JZ+Dec</t>
    <phoneticPr fontId="3" type="noConversion"/>
  </si>
  <si>
    <t>JZ</t>
  </si>
  <si>
    <t>JZ</t>
    <phoneticPr fontId="3" type="noConversion"/>
  </si>
  <si>
    <t>26 Tpbp CNTR B I</t>
    <phoneticPr fontId="3" type="noConversion"/>
  </si>
  <si>
    <t>26 Tpbp CNTR B II</t>
    <phoneticPr fontId="3" type="noConversion"/>
  </si>
  <si>
    <t>26 Tpbp CNTR B III</t>
    <phoneticPr fontId="3" type="noConversion"/>
  </si>
  <si>
    <t>26 Tpbp CNTR C I</t>
    <phoneticPr fontId="3" type="noConversion"/>
  </si>
  <si>
    <t>26 Tpbp CNTR C II</t>
    <phoneticPr fontId="3" type="noConversion"/>
  </si>
  <si>
    <t>26 Tpbp CNTR C III</t>
    <phoneticPr fontId="3" type="noConversion"/>
  </si>
  <si>
    <t>26 Tpbp CNTR D I</t>
    <phoneticPr fontId="3" type="noConversion"/>
  </si>
  <si>
    <t>26 Tpbp CNTR D II</t>
    <phoneticPr fontId="3" type="noConversion"/>
  </si>
  <si>
    <t>26 Tpbp CNTR D III</t>
    <phoneticPr fontId="3" type="noConversion"/>
  </si>
  <si>
    <t>26 Tpbp RESTR A I</t>
    <phoneticPr fontId="3" type="noConversion"/>
  </si>
  <si>
    <t>26 Tpbp RESTR A II</t>
    <phoneticPr fontId="3" type="noConversion"/>
  </si>
  <si>
    <t>26 Tpbp RESTR A III</t>
    <phoneticPr fontId="3" type="noConversion"/>
  </si>
  <si>
    <t>26 Tpbp RESTR B I</t>
    <phoneticPr fontId="3" type="noConversion"/>
  </si>
  <si>
    <t>C</t>
    <phoneticPr fontId="3" type="noConversion"/>
  </si>
  <si>
    <t>Lab+JZ+P-TGC+Dec</t>
  </si>
  <si>
    <t>Lab+JZ+P-TGC+Dec</t>
    <phoneticPr fontId="3" type="noConversion"/>
  </si>
  <si>
    <t>Lab+JZ+P-TGC</t>
  </si>
  <si>
    <t>Lab+JZ+P-TGC</t>
    <phoneticPr fontId="3" type="noConversion"/>
  </si>
  <si>
    <t>Lab+JZ</t>
  </si>
  <si>
    <t>Lab+JZ</t>
    <phoneticPr fontId="3" type="noConversion"/>
  </si>
  <si>
    <t>Lab</t>
  </si>
  <si>
    <t>Lab</t>
    <phoneticPr fontId="3" type="noConversion"/>
  </si>
  <si>
    <t>CTRL</t>
    <phoneticPr fontId="3" type="noConversion"/>
  </si>
  <si>
    <t>18 Tpbp CNTR B I</t>
    <phoneticPr fontId="3" type="noConversion"/>
  </si>
  <si>
    <t>18 Tpbp CNTR B II</t>
    <phoneticPr fontId="3" type="noConversion"/>
  </si>
  <si>
    <t>18 Tpbp CNTR B III</t>
    <phoneticPr fontId="3" type="noConversion"/>
  </si>
  <si>
    <t>18 Tpbp CNTR C I</t>
    <phoneticPr fontId="3" type="noConversion"/>
  </si>
  <si>
    <t>18 Tpbp CNTR C II</t>
    <phoneticPr fontId="3" type="noConversion"/>
  </si>
  <si>
    <t>18 Tpbp CNTR C III</t>
    <phoneticPr fontId="3" type="noConversion"/>
  </si>
  <si>
    <t>18 Tpbp CNTR D I</t>
    <phoneticPr fontId="3" type="noConversion"/>
  </si>
  <si>
    <t>18 Tpbp CNTR D II</t>
    <phoneticPr fontId="3" type="noConversion"/>
  </si>
  <si>
    <t>18 Tpbp CNTR D III</t>
    <phoneticPr fontId="3" type="noConversion"/>
  </si>
  <si>
    <t>Lab+JZ+Dec</t>
  </si>
  <si>
    <t>normalization to WAX:</t>
  </si>
  <si>
    <t>"=cryo value * (Av.WAX/Av. CRYO)</t>
  </si>
  <si>
    <t>Av.WAX</t>
  </si>
  <si>
    <t>Av.CRYO</t>
  </si>
  <si>
    <t>Av.WAX/Av.CRYO</t>
  </si>
  <si>
    <t>E17.5 NORMALIZED TO WAX</t>
  </si>
  <si>
    <t>St.Dev.</t>
  </si>
  <si>
    <t>E18.5 NORMALIZED TO WAX</t>
  </si>
  <si>
    <t>x</t>
  </si>
  <si>
    <t>x=</t>
  </si>
  <si>
    <t>JZ decrease= 22%</t>
  </si>
  <si>
    <t>JZ decrease= 34%</t>
  </si>
  <si>
    <t>JZ decrease=33%</t>
  </si>
  <si>
    <t>picture</t>
    <phoneticPr fontId="2" type="noConversion"/>
  </si>
  <si>
    <t>JZ (microm 2)</t>
    <phoneticPr fontId="2" type="noConversion"/>
  </si>
  <si>
    <t xml:space="preserve">Lab </t>
    <phoneticPr fontId="2" type="noConversion"/>
  </si>
  <si>
    <t>Dec</t>
    <phoneticPr fontId="2" type="noConversion"/>
  </si>
  <si>
    <t>JZ+Lab</t>
    <phoneticPr fontId="2" type="noConversion"/>
  </si>
  <si>
    <t>Dec+JZ+Lab</t>
    <phoneticPr fontId="2" type="noConversion"/>
  </si>
  <si>
    <t>JZ av</t>
    <phoneticPr fontId="2" type="noConversion"/>
  </si>
  <si>
    <t>Lab av</t>
    <phoneticPr fontId="2" type="noConversion"/>
  </si>
  <si>
    <t>Dec av</t>
    <phoneticPr fontId="2" type="noConversion"/>
  </si>
  <si>
    <t>JZ+Lab av</t>
    <phoneticPr fontId="2" type="noConversion"/>
  </si>
  <si>
    <t>Dec+JZ+Lab av</t>
    <phoneticPr fontId="2" type="noConversion"/>
  </si>
  <si>
    <t>C1 26-1-3 8Tpbp 1 4x</t>
    <phoneticPr fontId="2" type="noConversion"/>
  </si>
  <si>
    <t>C1 26-1-3 8Tpbp 2 4x</t>
    <phoneticPr fontId="2" type="noConversion"/>
  </si>
  <si>
    <t>C1 26-1-3 8Tpbp 3 4x</t>
    <phoneticPr fontId="2" type="noConversion"/>
  </si>
  <si>
    <t>C2 27-4-5 8Tpbp 1 4x</t>
    <phoneticPr fontId="2" type="noConversion"/>
  </si>
  <si>
    <t>C2 27-4-5 8Tpbp 2 4x</t>
    <phoneticPr fontId="2" type="noConversion"/>
  </si>
  <si>
    <t>C2 27-4-5 8Tpbp 3 4x</t>
    <phoneticPr fontId="2" type="noConversion"/>
  </si>
  <si>
    <t>C3 28-1-6 8Tpbp 1 4x</t>
    <phoneticPr fontId="2" type="noConversion"/>
  </si>
  <si>
    <t>C3 28-1-6 8Tpbp 2 4x</t>
    <phoneticPr fontId="2" type="noConversion"/>
  </si>
  <si>
    <t>C3 28-1-6 8Tpbp 3 4x</t>
    <phoneticPr fontId="2" type="noConversion"/>
  </si>
  <si>
    <t>R1 21-2-3 8Tpbp 1 4x</t>
    <phoneticPr fontId="2" type="noConversion"/>
  </si>
  <si>
    <t>R1 21-2-3 8Tpbp 2 4x</t>
    <phoneticPr fontId="2" type="noConversion"/>
  </si>
  <si>
    <t>R1 21-2-3 8Tpbp 3 4x</t>
    <phoneticPr fontId="2" type="noConversion"/>
  </si>
  <si>
    <t>R2 22-2-4 31Tpbp 1 4x</t>
    <phoneticPr fontId="2" type="noConversion"/>
  </si>
  <si>
    <t>R2 22-2-4 31Tpbp 2 4x</t>
    <phoneticPr fontId="2" type="noConversion"/>
  </si>
  <si>
    <t>R2 22-2-4 31Tpbp 3 4x</t>
    <phoneticPr fontId="2" type="noConversion"/>
  </si>
  <si>
    <t>R3 29-1-6 8Tpbp 2 4x</t>
    <phoneticPr fontId="2" type="noConversion"/>
  </si>
  <si>
    <t>R3 29-1-6 8Tpbp 3 4x</t>
    <phoneticPr fontId="2" type="noConversion"/>
  </si>
  <si>
    <t>R3 29-1-6 8Tpbp 4 4x</t>
    <phoneticPr fontId="2" type="noConversion"/>
  </si>
  <si>
    <t>JZ+Lab</t>
    <phoneticPr fontId="2" type="noConversion"/>
  </si>
  <si>
    <t>picture</t>
    <phoneticPr fontId="2" type="noConversion"/>
  </si>
  <si>
    <t>JZ (microm 2)</t>
    <phoneticPr fontId="2" type="noConversion"/>
  </si>
  <si>
    <t xml:space="preserve">Lab </t>
    <phoneticPr fontId="2" type="noConversion"/>
  </si>
  <si>
    <t>Dec</t>
    <phoneticPr fontId="2" type="noConversion"/>
  </si>
  <si>
    <t>JZ+Lab</t>
    <phoneticPr fontId="2" type="noConversion"/>
  </si>
  <si>
    <t>Dec+JZ+Lab</t>
    <phoneticPr fontId="2" type="noConversion"/>
  </si>
  <si>
    <t>Dec av</t>
    <phoneticPr fontId="2" type="noConversion"/>
  </si>
  <si>
    <t>JZ+Lab av</t>
    <phoneticPr fontId="2" type="noConversion"/>
  </si>
  <si>
    <t>Dec+JZ+Lab av</t>
    <phoneticPr fontId="2" type="noConversion"/>
  </si>
  <si>
    <t>C1 17-1 Tpbp 7 A1 4x</t>
    <phoneticPr fontId="2" type="noConversion"/>
  </si>
  <si>
    <t>C1 17-1 Tpbp 7 A2 4x</t>
    <phoneticPr fontId="2" type="noConversion"/>
  </si>
  <si>
    <t>C1 17-1 Tpbp 7 A3 4x</t>
    <phoneticPr fontId="2" type="noConversion"/>
  </si>
  <si>
    <t>C2 20-2 Tpbp 7 A1 4x</t>
    <phoneticPr fontId="2" type="noConversion"/>
  </si>
  <si>
    <t>C2 20-2 Tpbp 7 A2 4x</t>
    <phoneticPr fontId="2" type="noConversion"/>
  </si>
  <si>
    <t>C2 20-2 Tpbp 7 A3 4x</t>
    <phoneticPr fontId="2" type="noConversion"/>
  </si>
  <si>
    <t>C3 13-2 Tpbp 7 B2 4x</t>
    <phoneticPr fontId="2" type="noConversion"/>
  </si>
  <si>
    <t>C3 13-2 Tpbp 7 B3 4x</t>
    <phoneticPr fontId="2" type="noConversion"/>
  </si>
  <si>
    <t>C3 13-2 Tpbp 7 B4 4x</t>
    <phoneticPr fontId="2" type="noConversion"/>
  </si>
  <si>
    <t>R1 18-4 Tpbp 7 B2 4x</t>
    <phoneticPr fontId="2" type="noConversion"/>
  </si>
  <si>
    <t>R1 18-4 Tpbp 7 B3 4x</t>
    <phoneticPr fontId="2" type="noConversion"/>
  </si>
  <si>
    <t>R1 18-4 Tpbp 7 B4 4x</t>
    <phoneticPr fontId="2" type="noConversion"/>
  </si>
  <si>
    <t>R2 8-2 Tpbp 7 B2 4x</t>
    <phoneticPr fontId="2" type="noConversion"/>
  </si>
  <si>
    <t>R2 8-2 Tpbp 7 B3 4x</t>
    <phoneticPr fontId="2" type="noConversion"/>
  </si>
  <si>
    <t>R2 8-2 Tpbp 7 B4 4x</t>
    <phoneticPr fontId="2" type="noConversion"/>
  </si>
  <si>
    <t>R3 8-4 Tpbp 7 C2 4x</t>
    <phoneticPr fontId="2" type="noConversion"/>
  </si>
  <si>
    <t>R3 8-4 Tpbp 7 C3 4x</t>
    <phoneticPr fontId="2" type="noConversion"/>
  </si>
  <si>
    <t>R3 8-4 Tpbp 7 C4 4x</t>
    <phoneticPr fontId="2" type="noConversion"/>
  </si>
  <si>
    <t>CONTROL (20% diet)</t>
  </si>
  <si>
    <t>RESTRICTED (6% diet)</t>
  </si>
  <si>
    <t>CNTRL Av. per placenta</t>
  </si>
  <si>
    <t>RESTR Av. per placenta</t>
  </si>
  <si>
    <t>Results in mm^2</t>
  </si>
  <si>
    <t>CRYO normalized to wax</t>
  </si>
  <si>
    <t>Average</t>
  </si>
  <si>
    <t>B</t>
  </si>
  <si>
    <t>C</t>
  </si>
  <si>
    <t>D</t>
  </si>
  <si>
    <t>A</t>
  </si>
  <si>
    <t>bad quality of section</t>
  </si>
  <si>
    <t>bad quality of the section</t>
  </si>
  <si>
    <t xml:space="preserve">Description
Area measurements were done on placentas cross-sections stained for the presence of Tpbpa gene – marker of spongiotrophoblast and glycogen trophoblast cells in the junctional zone.
Measurements were done using ImageJ software by manual outlining of the analyzed areas and the ‘polygon selection’ tool.
Results are in square micrometers.
The areas of whole placentas, two neighboring layers, and one single layer, were measured directly (e.g. ‘Lab+JZ+Dec’; ‘Lab+JZ’; ‘Lab’ rows) and then areas of each individual layer were calculated by subtraction (e.g. ‘JZ’; ‘Dec’ rows).
In most cases for each placenta 3 central sections separated by around 200 micrometers were analyzed (e.g. ‘18 Tpbp CNTRL B1’; ‘18 Tpbp CNTRL B2’; ‘18 Tpbp CNTRL B3’ in sheet ‘E10.5 WAX’). The average from those 3 sections constitutes one data point for further analysis.
</t>
  </si>
  <si>
    <t xml:space="preserve">Abbreviations
CNTRL – control group; placentas from mice fed normal diet (20% protein)
RESTR – restricted group; placentas from mice fed low protein diet (6% protein) 
JZ – junctional zone
Dec – decidua
Lab – labyrinth
P-TGC – parietal trophoblast giant cells
Av. – average
St. Dev. – standard deviation
ttest 2,3 – Student’s t two tailed t-test, assuming unequal variances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</si>
</sst>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Verdana"/>
    </font>
    <font>
      <b/>
      <sz val="10"/>
      <name val="Verdana"/>
    </font>
    <font>
      <b/>
      <sz val="10"/>
      <name val="Verdana"/>
    </font>
    <font>
      <sz val="8"/>
      <name val="Verdana"/>
    </font>
    <font>
      <b/>
      <sz val="10"/>
      <color indexed="17"/>
      <name val="Verdana"/>
    </font>
    <font>
      <sz val="10"/>
      <color indexed="10"/>
      <name val="Verdana"/>
    </font>
    <font>
      <u/>
      <sz val="10"/>
      <color theme="10"/>
      <name val="Verdana"/>
    </font>
    <font>
      <u/>
      <sz val="10"/>
      <color theme="11"/>
      <name val="Verdana"/>
    </font>
    <font>
      <sz val="10"/>
      <color rgb="FFFF0000"/>
      <name val="Verdana"/>
    </font>
    <font>
      <sz val="10"/>
      <color rgb="FF008000"/>
      <name val="Verdana"/>
    </font>
    <font>
      <b/>
      <sz val="14"/>
      <name val="Verdana"/>
    </font>
  </fonts>
  <fills count="2">
    <fill>
      <patternFill patternType="none"/>
    </fill>
    <fill>
      <patternFill patternType="gray125"/>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69">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35">
    <xf numFmtId="0" fontId="0" fillId="0" borderId="0" xfId="0"/>
    <xf numFmtId="1" fontId="0" fillId="0" borderId="0" xfId="0" applyNumberFormat="1"/>
    <xf numFmtId="0" fontId="4" fillId="0" borderId="0" xfId="0" applyFont="1"/>
    <xf numFmtId="20" fontId="4" fillId="0" borderId="0" xfId="0" applyNumberFormat="1" applyFont="1"/>
    <xf numFmtId="0" fontId="5" fillId="0" borderId="0" xfId="0" applyFont="1"/>
    <xf numFmtId="0" fontId="1" fillId="0" borderId="0" xfId="0" applyFont="1"/>
    <xf numFmtId="0" fontId="8" fillId="0" borderId="0" xfId="0" applyFont="1"/>
    <xf numFmtId="0" fontId="9" fillId="0" borderId="0" xfId="0" applyFont="1"/>
    <xf numFmtId="0" fontId="10"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8" fillId="0" borderId="0" xfId="0" applyFont="1"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8" xfId="0" applyBorder="1"/>
    <xf numFmtId="0" fontId="8" fillId="0" borderId="2" xfId="0" applyFont="1" applyBorder="1"/>
    <xf numFmtId="0" fontId="10" fillId="0" borderId="6" xfId="0" applyFont="1" applyBorder="1"/>
    <xf numFmtId="0" fontId="10" fillId="0" borderId="0" xfId="0" applyFont="1"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1" fillId="0" borderId="12" xfId="0" applyFont="1" applyBorder="1"/>
    <xf numFmtId="0" fontId="1" fillId="0" borderId="13" xfId="0" applyFont="1" applyBorder="1"/>
    <xf numFmtId="0" fontId="1" fillId="0" borderId="14" xfId="0" applyFont="1" applyBorder="1"/>
    <xf numFmtId="0" fontId="1" fillId="0" borderId="1" xfId="0" applyFont="1" applyBorder="1"/>
    <xf numFmtId="0" fontId="1" fillId="0" borderId="2" xfId="0" applyFont="1" applyBorder="1"/>
    <xf numFmtId="0" fontId="1" fillId="0" borderId="3" xfId="0" applyFont="1" applyBorder="1"/>
    <xf numFmtId="0" fontId="0" fillId="0" borderId="0" xfId="0" applyAlignment="1">
      <alignment wrapText="1"/>
    </xf>
  </cellXfs>
  <cellStyles count="26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1" Type="http://schemas.openxmlformats.org/officeDocument/2006/relationships/styles" Target="styles.xml"/><Relationship Id="rId12" Type="http://schemas.openxmlformats.org/officeDocument/2006/relationships/sharedStrings" Target="sharedStrings.xml"/><Relationship Id="rId13"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tabSelected="1" workbookViewId="0"/>
  </sheetViews>
  <sheetFormatPr baseColWidth="10" defaultRowHeight="13" x14ac:dyDescent="0"/>
  <cols>
    <col min="1" max="1" width="11.85546875" customWidth="1"/>
    <col min="2" max="2" width="14.7109375" customWidth="1"/>
    <col min="4" max="4" width="12.140625" customWidth="1"/>
  </cols>
  <sheetData>
    <row r="1" spans="1:11">
      <c r="B1" t="s">
        <v>50</v>
      </c>
      <c r="C1" s="5" t="s">
        <v>177</v>
      </c>
      <c r="F1" s="5" t="s">
        <v>178</v>
      </c>
      <c r="I1" s="5" t="s">
        <v>179</v>
      </c>
    </row>
    <row r="2" spans="1:11">
      <c r="C2" t="s">
        <v>90</v>
      </c>
      <c r="D2" t="s">
        <v>91</v>
      </c>
      <c r="E2" t="s">
        <v>92</v>
      </c>
      <c r="F2" t="s">
        <v>93</v>
      </c>
      <c r="G2" t="s">
        <v>94</v>
      </c>
      <c r="H2" t="s">
        <v>95</v>
      </c>
      <c r="I2" t="s">
        <v>96</v>
      </c>
      <c r="J2" t="s">
        <v>97</v>
      </c>
      <c r="K2" t="s">
        <v>98</v>
      </c>
    </row>
    <row r="3" spans="1:11">
      <c r="A3" t="s">
        <v>89</v>
      </c>
      <c r="B3" t="s">
        <v>82</v>
      </c>
      <c r="C3">
        <v>5315964.4630000005</v>
      </c>
      <c r="D3">
        <v>6033903.2659999998</v>
      </c>
      <c r="E3">
        <v>6162077.051</v>
      </c>
      <c r="F3">
        <v>6565337.1059999997</v>
      </c>
      <c r="G3">
        <v>6911928.0449999999</v>
      </c>
      <c r="H3">
        <v>7017444.9850000003</v>
      </c>
      <c r="I3">
        <v>5181205.432</v>
      </c>
      <c r="J3">
        <v>5081319.7029999997</v>
      </c>
      <c r="K3">
        <v>5158710.5920000002</v>
      </c>
    </row>
    <row r="4" spans="1:11">
      <c r="B4" t="s">
        <v>84</v>
      </c>
      <c r="C4">
        <v>2599615.0520000001</v>
      </c>
      <c r="D4">
        <v>2645939.7820000001</v>
      </c>
      <c r="E4">
        <v>2684401.2179999999</v>
      </c>
      <c r="F4">
        <v>2558792.5279999999</v>
      </c>
      <c r="G4">
        <v>2787950.0830000001</v>
      </c>
      <c r="H4">
        <v>3115775.3220000002</v>
      </c>
      <c r="I4">
        <v>2138551.8390000002</v>
      </c>
      <c r="J4">
        <v>2072591.3770000001</v>
      </c>
      <c r="K4">
        <v>2105739.6140000001</v>
      </c>
    </row>
    <row r="5" spans="1:11">
      <c r="B5" t="s">
        <v>86</v>
      </c>
      <c r="C5">
        <v>2193684.898</v>
      </c>
      <c r="D5">
        <v>2253708.1379999998</v>
      </c>
      <c r="E5">
        <v>2274840.9270000001</v>
      </c>
      <c r="F5">
        <v>2145146.085</v>
      </c>
      <c r="G5">
        <v>2409764.9649999999</v>
      </c>
      <c r="H5">
        <v>2698168.7319999998</v>
      </c>
      <c r="I5">
        <v>1826498.189</v>
      </c>
      <c r="J5">
        <v>1745996.1839999999</v>
      </c>
      <c r="K5">
        <v>1794772.0049999999</v>
      </c>
    </row>
    <row r="6" spans="1:11">
      <c r="B6" t="s">
        <v>88</v>
      </c>
      <c r="C6">
        <v>1049118.1669999999</v>
      </c>
      <c r="D6">
        <v>1210734.2009999999</v>
      </c>
      <c r="E6">
        <v>1099658.054</v>
      </c>
      <c r="F6">
        <v>1101578.1259999999</v>
      </c>
      <c r="G6">
        <v>1476052.1059999999</v>
      </c>
      <c r="H6">
        <v>1690317.105</v>
      </c>
      <c r="I6">
        <v>1023257.202</v>
      </c>
      <c r="J6">
        <v>916597.22</v>
      </c>
      <c r="K6">
        <v>896280.46100000001</v>
      </c>
    </row>
    <row r="7" spans="1:11">
      <c r="B7" t="s">
        <v>45</v>
      </c>
      <c r="C7">
        <f>C5-C6</f>
        <v>1144566.7310000001</v>
      </c>
      <c r="D7">
        <f>D5-D6</f>
        <v>1042973.9369999999</v>
      </c>
      <c r="E7">
        <f t="shared" ref="E7:K7" si="0">E5-E6</f>
        <v>1175182.8730000001</v>
      </c>
      <c r="F7">
        <f t="shared" si="0"/>
        <v>1043567.959</v>
      </c>
      <c r="G7">
        <f t="shared" si="0"/>
        <v>933712.85899999994</v>
      </c>
      <c r="H7">
        <f t="shared" si="0"/>
        <v>1007851.6269999999</v>
      </c>
      <c r="I7">
        <f t="shared" si="0"/>
        <v>803240.98699999996</v>
      </c>
      <c r="J7">
        <f t="shared" si="0"/>
        <v>829398.96399999992</v>
      </c>
      <c r="K7">
        <f t="shared" si="0"/>
        <v>898491.54399999988</v>
      </c>
    </row>
    <row r="8" spans="1:11">
      <c r="B8" t="s">
        <v>47</v>
      </c>
      <c r="C8">
        <f>C4-C5</f>
        <v>405930.1540000001</v>
      </c>
      <c r="D8">
        <f>D4-D5</f>
        <v>392231.64400000032</v>
      </c>
      <c r="E8">
        <f t="shared" ref="E8:K8" si="1">E4-E5</f>
        <v>409560.29099999974</v>
      </c>
      <c r="F8">
        <f t="shared" si="1"/>
        <v>413646.44299999997</v>
      </c>
      <c r="G8">
        <f t="shared" si="1"/>
        <v>378185.11800000025</v>
      </c>
      <c r="H8">
        <f t="shared" si="1"/>
        <v>417606.59000000032</v>
      </c>
      <c r="I8">
        <f t="shared" si="1"/>
        <v>312053.65000000014</v>
      </c>
      <c r="J8">
        <f t="shared" si="1"/>
        <v>326595.1930000002</v>
      </c>
      <c r="K8">
        <f t="shared" si="1"/>
        <v>310967.60900000017</v>
      </c>
    </row>
    <row r="9" spans="1:11">
      <c r="B9" t="s">
        <v>49</v>
      </c>
      <c r="C9">
        <f>C3-C4</f>
        <v>2716349.4110000003</v>
      </c>
      <c r="D9">
        <f>D3-D4</f>
        <v>3387963.4839999997</v>
      </c>
      <c r="E9">
        <f t="shared" ref="E9:K9" si="2">E3-E4</f>
        <v>3477675.8330000001</v>
      </c>
      <c r="F9">
        <f t="shared" si="2"/>
        <v>4006544.5779999997</v>
      </c>
      <c r="G9">
        <f t="shared" si="2"/>
        <v>4123977.9619999998</v>
      </c>
      <c r="H9">
        <f t="shared" si="2"/>
        <v>3901669.6630000002</v>
      </c>
      <c r="I9">
        <f t="shared" si="2"/>
        <v>3042653.5929999999</v>
      </c>
      <c r="J9">
        <f t="shared" si="2"/>
        <v>3008728.3259999994</v>
      </c>
      <c r="K9">
        <f t="shared" si="2"/>
        <v>3052970.9780000001</v>
      </c>
    </row>
    <row r="11" spans="1:11">
      <c r="A11" t="s">
        <v>51</v>
      </c>
      <c r="B11" t="s">
        <v>82</v>
      </c>
      <c r="E11">
        <f t="shared" ref="E11:E17" si="3">AVERAGE(C3:E3)</f>
        <v>5837314.9266666668</v>
      </c>
      <c r="H11">
        <f>AVERAGE(F3:H3)</f>
        <v>6831570.0453333333</v>
      </c>
      <c r="K11">
        <f>AVERAGE(I3:K3)</f>
        <v>5140411.909</v>
      </c>
    </row>
    <row r="12" spans="1:11">
      <c r="B12" t="s">
        <v>84</v>
      </c>
      <c r="E12">
        <f t="shared" si="3"/>
        <v>2643318.6840000004</v>
      </c>
      <c r="H12">
        <f>AVERAGE(F4:H4)</f>
        <v>2820839.3110000002</v>
      </c>
      <c r="K12">
        <f>AVERAGE(I4:K4)</f>
        <v>2105627.61</v>
      </c>
    </row>
    <row r="13" spans="1:11">
      <c r="B13" t="s">
        <v>86</v>
      </c>
      <c r="E13">
        <f t="shared" si="3"/>
        <v>2240744.6543333335</v>
      </c>
      <c r="H13">
        <f t="shared" ref="H13:H17" si="4">AVERAGE(F5:H5)</f>
        <v>2417693.2606666666</v>
      </c>
      <c r="K13">
        <f t="shared" ref="K13:K17" si="5">AVERAGE(I5:K5)</f>
        <v>1789088.7926666664</v>
      </c>
    </row>
    <row r="14" spans="1:11">
      <c r="B14" t="s">
        <v>88</v>
      </c>
      <c r="E14">
        <f t="shared" si="3"/>
        <v>1119836.8073333332</v>
      </c>
      <c r="H14">
        <f t="shared" si="4"/>
        <v>1422649.1123333331</v>
      </c>
      <c r="K14">
        <f t="shared" si="5"/>
        <v>945378.29433333327</v>
      </c>
    </row>
    <row r="15" spans="1:11">
      <c r="B15" t="s">
        <v>45</v>
      </c>
      <c r="E15">
        <f t="shared" si="3"/>
        <v>1120907.8470000001</v>
      </c>
      <c r="H15">
        <f t="shared" si="4"/>
        <v>995044.14833333332</v>
      </c>
      <c r="K15">
        <f t="shared" si="5"/>
        <v>843710.49833333318</v>
      </c>
    </row>
    <row r="16" spans="1:11">
      <c r="B16" t="s">
        <v>47</v>
      </c>
      <c r="E16">
        <f t="shared" si="3"/>
        <v>402574.0296666667</v>
      </c>
      <c r="H16">
        <f t="shared" si="4"/>
        <v>403146.05033333349</v>
      </c>
      <c r="K16">
        <f t="shared" si="5"/>
        <v>316538.81733333349</v>
      </c>
    </row>
    <row r="17" spans="1:11">
      <c r="B17" t="s">
        <v>49</v>
      </c>
      <c r="E17">
        <f t="shared" si="3"/>
        <v>3193996.2426666669</v>
      </c>
      <c r="H17">
        <f t="shared" si="4"/>
        <v>4010730.7343333331</v>
      </c>
      <c r="K17">
        <f t="shared" si="5"/>
        <v>3034784.2990000001</v>
      </c>
    </row>
    <row r="19" spans="1:11">
      <c r="C19" s="5" t="s">
        <v>177</v>
      </c>
      <c r="D19" s="5"/>
      <c r="E19" s="5"/>
      <c r="F19" s="5" t="s">
        <v>178</v>
      </c>
      <c r="G19" s="5"/>
      <c r="H19" s="5"/>
      <c r="I19" s="5" t="s">
        <v>179</v>
      </c>
    </row>
    <row r="20" spans="1:11">
      <c r="C20" t="s">
        <v>36</v>
      </c>
      <c r="D20" t="s">
        <v>35</v>
      </c>
      <c r="E20" t="s">
        <v>37</v>
      </c>
      <c r="F20" t="s">
        <v>38</v>
      </c>
      <c r="G20" t="s">
        <v>39</v>
      </c>
      <c r="H20" t="s">
        <v>40</v>
      </c>
      <c r="I20" t="s">
        <v>41</v>
      </c>
      <c r="J20" t="s">
        <v>42</v>
      </c>
      <c r="K20" t="s">
        <v>43</v>
      </c>
    </row>
    <row r="21" spans="1:11">
      <c r="A21" t="s">
        <v>2</v>
      </c>
      <c r="B21" t="s">
        <v>82</v>
      </c>
      <c r="C21" t="s">
        <v>181</v>
      </c>
      <c r="D21">
        <v>4484195.41</v>
      </c>
      <c r="E21">
        <v>4886537.4309999999</v>
      </c>
      <c r="F21">
        <v>5725758.7620000001</v>
      </c>
      <c r="G21">
        <v>5770271.4230000004</v>
      </c>
      <c r="H21">
        <v>6131814.9210000001</v>
      </c>
      <c r="I21">
        <v>5480079.5899999999</v>
      </c>
      <c r="J21">
        <v>5541620.8870000001</v>
      </c>
      <c r="K21">
        <v>5871801.2139999997</v>
      </c>
    </row>
    <row r="22" spans="1:11">
      <c r="B22" t="s">
        <v>84</v>
      </c>
      <c r="D22">
        <v>1571812.6810000001</v>
      </c>
      <c r="E22">
        <v>1751933.406</v>
      </c>
      <c r="F22">
        <v>1875295.0109999999</v>
      </c>
      <c r="G22">
        <v>2224730.057</v>
      </c>
      <c r="H22">
        <v>2501721.398</v>
      </c>
      <c r="I22">
        <v>2418150.2779999999</v>
      </c>
      <c r="J22">
        <v>2489558.9440000001</v>
      </c>
      <c r="K22">
        <v>2612125.5189999999</v>
      </c>
    </row>
    <row r="23" spans="1:11">
      <c r="B23" t="s">
        <v>86</v>
      </c>
      <c r="D23">
        <v>1125993.037</v>
      </c>
      <c r="E23">
        <v>1385028.7080000001</v>
      </c>
      <c r="F23">
        <v>1445579.9680000001</v>
      </c>
      <c r="G23">
        <v>1595660.571</v>
      </c>
      <c r="H23">
        <v>1783479.5830000001</v>
      </c>
      <c r="I23">
        <v>1842569.7890000001</v>
      </c>
      <c r="J23">
        <v>1808608.5209999999</v>
      </c>
      <c r="K23">
        <v>2003774.808</v>
      </c>
    </row>
    <row r="24" spans="1:11">
      <c r="B24" t="s">
        <v>88</v>
      </c>
      <c r="D24">
        <v>656616.51399999997</v>
      </c>
      <c r="E24">
        <v>735213.44799999997</v>
      </c>
      <c r="F24">
        <v>670993.05000000005</v>
      </c>
      <c r="G24">
        <v>958244.77399999998</v>
      </c>
      <c r="H24">
        <v>1129281.1599999999</v>
      </c>
      <c r="I24">
        <v>1052856.307</v>
      </c>
      <c r="J24">
        <v>1135572.395</v>
      </c>
      <c r="K24">
        <v>1233043.034</v>
      </c>
    </row>
    <row r="25" spans="1:11">
      <c r="B25" t="s">
        <v>45</v>
      </c>
      <c r="D25">
        <f>D23-D24</f>
        <v>469376.52300000004</v>
      </c>
      <c r="E25">
        <f t="shared" ref="E25:K25" si="6">E23-E24</f>
        <v>649815.26000000013</v>
      </c>
      <c r="F25">
        <f t="shared" si="6"/>
        <v>774586.91800000006</v>
      </c>
      <c r="G25">
        <f t="shared" si="6"/>
        <v>637415.79700000002</v>
      </c>
      <c r="H25">
        <f t="shared" si="6"/>
        <v>654198.42300000018</v>
      </c>
      <c r="I25">
        <f t="shared" si="6"/>
        <v>789713.48200000008</v>
      </c>
      <c r="J25">
        <f t="shared" si="6"/>
        <v>673036.12599999993</v>
      </c>
      <c r="K25">
        <f t="shared" si="6"/>
        <v>770731.77399999998</v>
      </c>
    </row>
    <row r="26" spans="1:11">
      <c r="B26" t="s">
        <v>47</v>
      </c>
      <c r="D26">
        <f>D22-D23</f>
        <v>445819.64400000009</v>
      </c>
      <c r="E26">
        <f t="shared" ref="E26:K26" si="7">E22-E23</f>
        <v>366904.69799999986</v>
      </c>
      <c r="F26">
        <f t="shared" si="7"/>
        <v>429715.04299999983</v>
      </c>
      <c r="G26">
        <f t="shared" si="7"/>
        <v>629069.48600000003</v>
      </c>
      <c r="H26">
        <f t="shared" si="7"/>
        <v>718241.81499999994</v>
      </c>
      <c r="I26">
        <f t="shared" si="7"/>
        <v>575580.48899999983</v>
      </c>
      <c r="J26">
        <f t="shared" si="7"/>
        <v>680950.42300000018</v>
      </c>
      <c r="K26">
        <f t="shared" si="7"/>
        <v>608350.71099999989</v>
      </c>
    </row>
    <row r="27" spans="1:11">
      <c r="B27" t="s">
        <v>49</v>
      </c>
      <c r="D27">
        <f>D21-D22</f>
        <v>2912382.7290000003</v>
      </c>
      <c r="E27">
        <f t="shared" ref="E27:K27" si="8">E21-E22</f>
        <v>3134604.0249999999</v>
      </c>
      <c r="F27">
        <f t="shared" si="8"/>
        <v>3850463.7510000002</v>
      </c>
      <c r="G27">
        <f t="shared" si="8"/>
        <v>3545541.3660000004</v>
      </c>
      <c r="H27">
        <f t="shared" si="8"/>
        <v>3630093.523</v>
      </c>
      <c r="I27">
        <f t="shared" si="8"/>
        <v>3061929.3119999999</v>
      </c>
      <c r="J27">
        <f t="shared" si="8"/>
        <v>3052061.943</v>
      </c>
      <c r="K27">
        <f t="shared" si="8"/>
        <v>3259675.6949999998</v>
      </c>
    </row>
    <row r="29" spans="1:11">
      <c r="A29" t="s">
        <v>23</v>
      </c>
      <c r="B29" t="s">
        <v>82</v>
      </c>
      <c r="E29">
        <f>AVERAGE(D21:E21)</f>
        <v>4685366.4205</v>
      </c>
      <c r="H29">
        <f>AVERAGE(F21:H21)</f>
        <v>5875948.3686666666</v>
      </c>
      <c r="K29">
        <f>AVERAGE(I21:K21)</f>
        <v>5631167.2303333329</v>
      </c>
    </row>
    <row r="30" spans="1:11">
      <c r="B30" t="s">
        <v>84</v>
      </c>
      <c r="E30">
        <f>AVERAGE(D22:E22)</f>
        <v>1661873.0435000001</v>
      </c>
      <c r="H30">
        <f>AVERAGE(F22:H22)</f>
        <v>2200582.1553333332</v>
      </c>
      <c r="K30">
        <f>AVERAGE(I22:K22)</f>
        <v>2506611.5803333335</v>
      </c>
    </row>
    <row r="31" spans="1:11">
      <c r="B31" t="s">
        <v>86</v>
      </c>
      <c r="E31">
        <f t="shared" ref="E31:E35" si="9">AVERAGE(D23:E23)</f>
        <v>1255510.8725000001</v>
      </c>
      <c r="H31">
        <f t="shared" ref="H31:H35" si="10">AVERAGE(F23:H23)</f>
        <v>1608240.0406666666</v>
      </c>
      <c r="K31">
        <f t="shared" ref="K31:K35" si="11">AVERAGE(I23:K23)</f>
        <v>1884984.3726666665</v>
      </c>
    </row>
    <row r="32" spans="1:11">
      <c r="B32" t="s">
        <v>88</v>
      </c>
      <c r="E32">
        <f t="shared" si="9"/>
        <v>695914.98099999991</v>
      </c>
      <c r="H32">
        <f t="shared" si="10"/>
        <v>919506.3280000001</v>
      </c>
      <c r="K32">
        <f t="shared" si="11"/>
        <v>1140490.5786666668</v>
      </c>
    </row>
    <row r="33" spans="2:11">
      <c r="B33" t="s">
        <v>45</v>
      </c>
      <c r="E33">
        <f t="shared" si="9"/>
        <v>559595.89150000014</v>
      </c>
      <c r="H33">
        <f t="shared" si="10"/>
        <v>688733.71266666672</v>
      </c>
      <c r="K33">
        <f t="shared" si="11"/>
        <v>744493.79400000011</v>
      </c>
    </row>
    <row r="34" spans="2:11">
      <c r="B34" t="s">
        <v>47</v>
      </c>
      <c r="E34">
        <f t="shared" si="9"/>
        <v>406362.17099999997</v>
      </c>
      <c r="H34">
        <f t="shared" si="10"/>
        <v>592342.1146666666</v>
      </c>
      <c r="K34">
        <f t="shared" si="11"/>
        <v>621627.2076666666</v>
      </c>
    </row>
    <row r="35" spans="2:11">
      <c r="B35" t="s">
        <v>49</v>
      </c>
      <c r="E35">
        <f t="shared" si="9"/>
        <v>3023493.3770000003</v>
      </c>
      <c r="H35">
        <f t="shared" si="10"/>
        <v>3675366.2133333334</v>
      </c>
      <c r="K35">
        <f t="shared" si="11"/>
        <v>3124555.65</v>
      </c>
    </row>
    <row r="41" spans="2:11">
      <c r="E41" s="4"/>
    </row>
    <row r="52" spans="3:9">
      <c r="I52" s="4"/>
    </row>
    <row r="62" spans="3:9">
      <c r="C62" s="4"/>
      <c r="D62" s="4"/>
      <c r="G62" s="4"/>
      <c r="H62" s="4"/>
      <c r="I62" s="4"/>
    </row>
    <row r="68" spans="3:3">
      <c r="C68" s="6"/>
    </row>
    <row r="69" spans="3:3">
      <c r="C69" s="6"/>
    </row>
    <row r="73" spans="3:3" ht="18">
      <c r="C73" s="8"/>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4"/>
  <sheetViews>
    <sheetView workbookViewId="0"/>
  </sheetViews>
  <sheetFormatPr baseColWidth="10" defaultRowHeight="13" x14ac:dyDescent="0"/>
  <cols>
    <col min="1" max="1" width="11.85546875" customWidth="1"/>
    <col min="2" max="2" width="14.7109375" customWidth="1"/>
    <col min="4" max="4" width="12.140625" customWidth="1"/>
  </cols>
  <sheetData>
    <row r="1" spans="1:11">
      <c r="B1" t="s">
        <v>50</v>
      </c>
      <c r="C1" s="5" t="s">
        <v>177</v>
      </c>
      <c r="F1" s="5" t="s">
        <v>178</v>
      </c>
      <c r="I1" s="5" t="s">
        <v>179</v>
      </c>
    </row>
    <row r="2" spans="1:11">
      <c r="C2" t="s">
        <v>90</v>
      </c>
      <c r="D2" t="s">
        <v>91</v>
      </c>
      <c r="E2" t="s">
        <v>92</v>
      </c>
      <c r="F2" t="s">
        <v>93</v>
      </c>
      <c r="G2" t="s">
        <v>94</v>
      </c>
      <c r="H2" t="s">
        <v>95</v>
      </c>
      <c r="I2" t="s">
        <v>96</v>
      </c>
      <c r="J2" t="s">
        <v>97</v>
      </c>
      <c r="K2" t="s">
        <v>98</v>
      </c>
    </row>
    <row r="3" spans="1:11">
      <c r="A3" t="s">
        <v>89</v>
      </c>
      <c r="B3" t="s">
        <v>82</v>
      </c>
      <c r="C3">
        <v>5315964.4630000005</v>
      </c>
      <c r="D3">
        <v>6033903.2659999998</v>
      </c>
      <c r="E3">
        <v>6162077.051</v>
      </c>
      <c r="F3">
        <v>6565337.1059999997</v>
      </c>
      <c r="G3">
        <v>6911928.0449999999</v>
      </c>
      <c r="H3">
        <v>7017444.9850000003</v>
      </c>
      <c r="I3">
        <v>5181205.432</v>
      </c>
      <c r="J3">
        <v>5081319.7029999997</v>
      </c>
      <c r="K3">
        <v>5158710.5920000002</v>
      </c>
    </row>
    <row r="4" spans="1:11">
      <c r="B4" t="s">
        <v>84</v>
      </c>
      <c r="C4">
        <v>2599615.0520000001</v>
      </c>
      <c r="D4">
        <v>2645939.7820000001</v>
      </c>
      <c r="E4">
        <v>2684401.2179999999</v>
      </c>
      <c r="F4">
        <v>2558792.5279999999</v>
      </c>
      <c r="G4">
        <v>2787950.0830000001</v>
      </c>
      <c r="H4">
        <v>3115775.3220000002</v>
      </c>
      <c r="I4">
        <v>2138551.8390000002</v>
      </c>
      <c r="J4">
        <v>2072591.3770000001</v>
      </c>
      <c r="K4">
        <v>2105739.6140000001</v>
      </c>
    </row>
    <row r="5" spans="1:11">
      <c r="B5" t="s">
        <v>86</v>
      </c>
      <c r="C5">
        <v>2193684.898</v>
      </c>
      <c r="D5">
        <v>2253708.1379999998</v>
      </c>
      <c r="E5">
        <v>2274840.9270000001</v>
      </c>
      <c r="F5">
        <v>2145146.085</v>
      </c>
      <c r="G5">
        <v>2409764.9649999999</v>
      </c>
      <c r="H5">
        <v>2698168.7319999998</v>
      </c>
      <c r="I5">
        <v>1826498.189</v>
      </c>
      <c r="J5">
        <v>1745996.1839999999</v>
      </c>
      <c r="K5">
        <v>1794772.0049999999</v>
      </c>
    </row>
    <row r="6" spans="1:11">
      <c r="B6" t="s">
        <v>88</v>
      </c>
      <c r="C6">
        <v>1049118.1669999999</v>
      </c>
      <c r="D6">
        <v>1210734.2009999999</v>
      </c>
      <c r="E6">
        <v>1099658.054</v>
      </c>
      <c r="F6">
        <v>1101578.1259999999</v>
      </c>
      <c r="G6">
        <v>1476052.1059999999</v>
      </c>
      <c r="H6">
        <v>1690317.105</v>
      </c>
      <c r="I6">
        <v>1023257.202</v>
      </c>
      <c r="J6">
        <v>916597.22</v>
      </c>
      <c r="K6">
        <v>896280.46100000001</v>
      </c>
    </row>
    <row r="7" spans="1:11">
      <c r="B7" t="s">
        <v>45</v>
      </c>
      <c r="C7">
        <f>C5-C6</f>
        <v>1144566.7310000001</v>
      </c>
      <c r="D7">
        <f>D5-D6</f>
        <v>1042973.9369999999</v>
      </c>
      <c r="E7">
        <f t="shared" ref="E7:K7" si="0">E5-E6</f>
        <v>1175182.8730000001</v>
      </c>
      <c r="F7">
        <f t="shared" si="0"/>
        <v>1043567.959</v>
      </c>
      <c r="G7">
        <f t="shared" si="0"/>
        <v>933712.85899999994</v>
      </c>
      <c r="H7">
        <f t="shared" si="0"/>
        <v>1007851.6269999999</v>
      </c>
      <c r="I7">
        <f t="shared" si="0"/>
        <v>803240.98699999996</v>
      </c>
      <c r="J7">
        <f t="shared" si="0"/>
        <v>829398.96399999992</v>
      </c>
      <c r="K7">
        <f t="shared" si="0"/>
        <v>898491.54399999988</v>
      </c>
    </row>
    <row r="8" spans="1:11">
      <c r="B8" t="s">
        <v>47</v>
      </c>
      <c r="C8">
        <f>C4-C5</f>
        <v>405930.1540000001</v>
      </c>
      <c r="D8">
        <f>D4-D5</f>
        <v>392231.64400000032</v>
      </c>
      <c r="E8">
        <f t="shared" ref="E8:K8" si="1">E4-E5</f>
        <v>409560.29099999974</v>
      </c>
      <c r="F8">
        <f t="shared" si="1"/>
        <v>413646.44299999997</v>
      </c>
      <c r="G8">
        <f t="shared" si="1"/>
        <v>378185.11800000025</v>
      </c>
      <c r="H8">
        <f t="shared" si="1"/>
        <v>417606.59000000032</v>
      </c>
      <c r="I8">
        <f t="shared" si="1"/>
        <v>312053.65000000014</v>
      </c>
      <c r="J8">
        <f t="shared" si="1"/>
        <v>326595.1930000002</v>
      </c>
      <c r="K8">
        <f t="shared" si="1"/>
        <v>310967.60900000017</v>
      </c>
    </row>
    <row r="9" spans="1:11">
      <c r="B9" t="s">
        <v>49</v>
      </c>
      <c r="C9">
        <f>C3-C4</f>
        <v>2716349.4110000003</v>
      </c>
      <c r="D9">
        <f>D3-D4</f>
        <v>3387963.4839999997</v>
      </c>
      <c r="E9">
        <f t="shared" ref="E9:K9" si="2">E3-E4</f>
        <v>3477675.8330000001</v>
      </c>
      <c r="F9">
        <f t="shared" si="2"/>
        <v>4006544.5779999997</v>
      </c>
      <c r="G9">
        <f t="shared" si="2"/>
        <v>4123977.9619999998</v>
      </c>
      <c r="H9">
        <f t="shared" si="2"/>
        <v>3901669.6630000002</v>
      </c>
      <c r="I9">
        <f t="shared" si="2"/>
        <v>3042653.5929999999</v>
      </c>
      <c r="J9">
        <f t="shared" si="2"/>
        <v>3008728.3259999994</v>
      </c>
      <c r="K9">
        <f t="shared" si="2"/>
        <v>3052970.9780000001</v>
      </c>
    </row>
    <row r="11" spans="1:11">
      <c r="A11" t="s">
        <v>51</v>
      </c>
      <c r="B11" t="s">
        <v>82</v>
      </c>
      <c r="E11">
        <f t="shared" ref="E11:E17" si="3">AVERAGE(C3:E3)</f>
        <v>5837314.9266666668</v>
      </c>
      <c r="H11">
        <f>AVERAGE(F3:H3)</f>
        <v>6831570.0453333333</v>
      </c>
      <c r="K11">
        <f>AVERAGE(I3:K3)</f>
        <v>5140411.909</v>
      </c>
    </row>
    <row r="12" spans="1:11">
      <c r="B12" t="s">
        <v>84</v>
      </c>
      <c r="E12">
        <f t="shared" si="3"/>
        <v>2643318.6840000004</v>
      </c>
      <c r="H12">
        <f>AVERAGE(F4:H4)</f>
        <v>2820839.3110000002</v>
      </c>
      <c r="K12">
        <f>AVERAGE(I4:K4)</f>
        <v>2105627.61</v>
      </c>
    </row>
    <row r="13" spans="1:11">
      <c r="B13" t="s">
        <v>86</v>
      </c>
      <c r="E13">
        <f t="shared" si="3"/>
        <v>2240744.6543333335</v>
      </c>
      <c r="H13">
        <f t="shared" ref="H13:H17" si="4">AVERAGE(F5:H5)</f>
        <v>2417693.2606666666</v>
      </c>
      <c r="K13">
        <f t="shared" ref="K13:K17" si="5">AVERAGE(I5:K5)</f>
        <v>1789088.7926666664</v>
      </c>
    </row>
    <row r="14" spans="1:11">
      <c r="B14" t="s">
        <v>88</v>
      </c>
      <c r="E14">
        <f t="shared" si="3"/>
        <v>1119836.8073333332</v>
      </c>
      <c r="H14">
        <f t="shared" si="4"/>
        <v>1422649.1123333331</v>
      </c>
      <c r="K14">
        <f t="shared" si="5"/>
        <v>945378.29433333327</v>
      </c>
    </row>
    <row r="15" spans="1:11">
      <c r="B15" t="s">
        <v>45</v>
      </c>
      <c r="E15">
        <f t="shared" si="3"/>
        <v>1120907.8470000001</v>
      </c>
      <c r="H15">
        <f t="shared" si="4"/>
        <v>995044.14833333332</v>
      </c>
      <c r="K15">
        <f t="shared" si="5"/>
        <v>843710.49833333318</v>
      </c>
    </row>
    <row r="16" spans="1:11">
      <c r="B16" t="s">
        <v>47</v>
      </c>
      <c r="E16">
        <f t="shared" si="3"/>
        <v>402574.0296666667</v>
      </c>
      <c r="H16">
        <f t="shared" si="4"/>
        <v>403146.05033333349</v>
      </c>
      <c r="K16">
        <f t="shared" si="5"/>
        <v>316538.81733333349</v>
      </c>
    </row>
    <row r="17" spans="1:11">
      <c r="B17" t="s">
        <v>49</v>
      </c>
      <c r="E17">
        <f t="shared" si="3"/>
        <v>3193996.2426666669</v>
      </c>
      <c r="H17">
        <f t="shared" si="4"/>
        <v>4010730.7343333331</v>
      </c>
      <c r="K17">
        <f t="shared" si="5"/>
        <v>3034784.2990000001</v>
      </c>
    </row>
    <row r="18" spans="1:11">
      <c r="A18" t="s">
        <v>60</v>
      </c>
      <c r="C18" t="s">
        <v>54</v>
      </c>
      <c r="D18" t="s">
        <v>56</v>
      </c>
    </row>
    <row r="19" spans="1:11">
      <c r="B19" t="s">
        <v>82</v>
      </c>
      <c r="C19">
        <f t="shared" ref="C19:C25" si="6">AVERAGE(E11:K11)</f>
        <v>5936432.2936666654</v>
      </c>
      <c r="D19">
        <f t="shared" ref="D19:D25" si="7">STDEV(E11:K11)</f>
        <v>849924.79070349678</v>
      </c>
    </row>
    <row r="20" spans="1:11">
      <c r="B20" t="s">
        <v>84</v>
      </c>
      <c r="C20">
        <f t="shared" si="6"/>
        <v>2523261.8683333336</v>
      </c>
      <c r="D20">
        <f t="shared" si="7"/>
        <v>372413.98141429084</v>
      </c>
    </row>
    <row r="21" spans="1:11">
      <c r="B21" t="s">
        <v>86</v>
      </c>
      <c r="C21">
        <f t="shared" si="6"/>
        <v>2149175.5692222221</v>
      </c>
      <c r="D21">
        <f t="shared" si="7"/>
        <v>324152.07435470168</v>
      </c>
    </row>
    <row r="22" spans="1:11">
      <c r="B22" t="s">
        <v>88</v>
      </c>
      <c r="C22">
        <f t="shared" si="6"/>
        <v>1162621.4046666666</v>
      </c>
      <c r="D22">
        <f t="shared" si="7"/>
        <v>241494.82345451709</v>
      </c>
    </row>
    <row r="23" spans="1:11">
      <c r="B23" t="s">
        <v>45</v>
      </c>
      <c r="C23">
        <f t="shared" si="6"/>
        <v>986554.16455555556</v>
      </c>
      <c r="D23">
        <f t="shared" si="7"/>
        <v>138793.56035265984</v>
      </c>
    </row>
    <row r="24" spans="1:11">
      <c r="B24" t="s">
        <v>47</v>
      </c>
      <c r="C24">
        <f t="shared" si="6"/>
        <v>374086.29911111126</v>
      </c>
      <c r="D24">
        <f t="shared" si="7"/>
        <v>49838.401821622596</v>
      </c>
    </row>
    <row r="25" spans="1:11">
      <c r="B25" t="s">
        <v>49</v>
      </c>
      <c r="C25">
        <f t="shared" si="6"/>
        <v>3413170.4253333337</v>
      </c>
      <c r="D25">
        <f t="shared" si="7"/>
        <v>523589.39343789063</v>
      </c>
    </row>
    <row r="30" spans="1:11">
      <c r="C30" s="5" t="s">
        <v>177</v>
      </c>
      <c r="D30" s="5"/>
      <c r="E30" s="5"/>
      <c r="F30" s="5" t="s">
        <v>178</v>
      </c>
      <c r="G30" s="5"/>
      <c r="H30" s="5"/>
      <c r="I30" s="5" t="s">
        <v>179</v>
      </c>
    </row>
    <row r="31" spans="1:11">
      <c r="C31" t="s">
        <v>36</v>
      </c>
      <c r="D31" t="s">
        <v>35</v>
      </c>
      <c r="E31" t="s">
        <v>37</v>
      </c>
      <c r="F31" t="s">
        <v>38</v>
      </c>
      <c r="G31" t="s">
        <v>39</v>
      </c>
      <c r="H31" t="s">
        <v>40</v>
      </c>
      <c r="I31" t="s">
        <v>41</v>
      </c>
      <c r="J31" t="s">
        <v>42</v>
      </c>
      <c r="K31" t="s">
        <v>43</v>
      </c>
    </row>
    <row r="32" spans="1:11">
      <c r="A32" t="s">
        <v>34</v>
      </c>
      <c r="B32" t="s">
        <v>82</v>
      </c>
      <c r="C32" t="s">
        <v>181</v>
      </c>
      <c r="D32">
        <v>4484195.41</v>
      </c>
      <c r="E32">
        <v>4886537.4309999999</v>
      </c>
      <c r="F32">
        <v>5725758.7620000001</v>
      </c>
      <c r="G32">
        <v>5770271.4230000004</v>
      </c>
      <c r="H32">
        <v>6131814.9210000001</v>
      </c>
      <c r="I32">
        <v>5480079.5899999999</v>
      </c>
      <c r="J32">
        <v>5541620.8870000001</v>
      </c>
      <c r="K32">
        <v>5871801.2139999997</v>
      </c>
    </row>
    <row r="33" spans="1:11">
      <c r="B33" t="s">
        <v>84</v>
      </c>
      <c r="D33">
        <v>1571812.6810000001</v>
      </c>
      <c r="E33">
        <v>1751933.406</v>
      </c>
      <c r="F33">
        <v>1875295.0109999999</v>
      </c>
      <c r="G33">
        <v>2224730.057</v>
      </c>
      <c r="H33">
        <v>2501721.398</v>
      </c>
      <c r="I33">
        <v>2418150.2779999999</v>
      </c>
      <c r="J33">
        <v>2489558.9440000001</v>
      </c>
      <c r="K33">
        <v>2612125.5189999999</v>
      </c>
    </row>
    <row r="34" spans="1:11">
      <c r="B34" t="s">
        <v>86</v>
      </c>
      <c r="D34">
        <v>1125993.037</v>
      </c>
      <c r="E34">
        <v>1385028.7080000001</v>
      </c>
      <c r="F34">
        <v>1445579.9680000001</v>
      </c>
      <c r="G34">
        <v>1595660.571</v>
      </c>
      <c r="H34">
        <v>1783479.5830000001</v>
      </c>
      <c r="I34">
        <v>1842569.7890000001</v>
      </c>
      <c r="J34">
        <v>1808608.5209999999</v>
      </c>
      <c r="K34">
        <v>2003774.808</v>
      </c>
    </row>
    <row r="35" spans="1:11">
      <c r="B35" t="s">
        <v>88</v>
      </c>
      <c r="D35">
        <v>656616.51399999997</v>
      </c>
      <c r="E35">
        <v>735213.44799999997</v>
      </c>
      <c r="F35">
        <v>670993.05000000005</v>
      </c>
      <c r="G35">
        <v>958244.77399999998</v>
      </c>
      <c r="H35">
        <v>1129281.1599999999</v>
      </c>
      <c r="I35">
        <v>1052856.307</v>
      </c>
      <c r="J35">
        <v>1135572.395</v>
      </c>
      <c r="K35">
        <v>1233043.034</v>
      </c>
    </row>
    <row r="36" spans="1:11">
      <c r="B36" t="s">
        <v>45</v>
      </c>
      <c r="D36">
        <f>D34-D35</f>
        <v>469376.52300000004</v>
      </c>
      <c r="E36">
        <f t="shared" ref="E36" si="8">E34-E35</f>
        <v>649815.26000000013</v>
      </c>
      <c r="F36">
        <f t="shared" ref="F36" si="9">F34-F35</f>
        <v>774586.91800000006</v>
      </c>
      <c r="G36">
        <f t="shared" ref="G36" si="10">G34-G35</f>
        <v>637415.79700000002</v>
      </c>
      <c r="H36">
        <f t="shared" ref="H36" si="11">H34-H35</f>
        <v>654198.42300000018</v>
      </c>
      <c r="I36">
        <f t="shared" ref="I36" si="12">I34-I35</f>
        <v>789713.48200000008</v>
      </c>
      <c r="J36">
        <f t="shared" ref="J36" si="13">J34-J35</f>
        <v>673036.12599999993</v>
      </c>
      <c r="K36">
        <f t="shared" ref="K36" si="14">K34-K35</f>
        <v>770731.77399999998</v>
      </c>
    </row>
    <row r="37" spans="1:11">
      <c r="B37" t="s">
        <v>47</v>
      </c>
      <c r="D37">
        <f>D33-D34</f>
        <v>445819.64400000009</v>
      </c>
      <c r="E37">
        <f t="shared" ref="E37:K37" si="15">E33-E34</f>
        <v>366904.69799999986</v>
      </c>
      <c r="F37">
        <f t="shared" si="15"/>
        <v>429715.04299999983</v>
      </c>
      <c r="G37">
        <f t="shared" si="15"/>
        <v>629069.48600000003</v>
      </c>
      <c r="H37">
        <f t="shared" si="15"/>
        <v>718241.81499999994</v>
      </c>
      <c r="I37">
        <f t="shared" si="15"/>
        <v>575580.48899999983</v>
      </c>
      <c r="J37">
        <f t="shared" si="15"/>
        <v>680950.42300000018</v>
      </c>
      <c r="K37">
        <f t="shared" si="15"/>
        <v>608350.71099999989</v>
      </c>
    </row>
    <row r="38" spans="1:11">
      <c r="B38" t="s">
        <v>49</v>
      </c>
      <c r="D38">
        <f>D32-D33</f>
        <v>2912382.7290000003</v>
      </c>
      <c r="E38">
        <f t="shared" ref="E38:K38" si="16">E32-E33</f>
        <v>3134604.0249999999</v>
      </c>
      <c r="F38">
        <f t="shared" si="16"/>
        <v>3850463.7510000002</v>
      </c>
      <c r="G38">
        <f t="shared" si="16"/>
        <v>3545541.3660000004</v>
      </c>
      <c r="H38">
        <f t="shared" si="16"/>
        <v>3630093.523</v>
      </c>
      <c r="I38">
        <f t="shared" si="16"/>
        <v>3061929.3119999999</v>
      </c>
      <c r="J38">
        <f t="shared" si="16"/>
        <v>3052061.943</v>
      </c>
      <c r="K38">
        <f t="shared" si="16"/>
        <v>3259675.6949999998</v>
      </c>
    </row>
    <row r="40" spans="1:11">
      <c r="A40" t="s">
        <v>52</v>
      </c>
      <c r="B40" t="s">
        <v>82</v>
      </c>
      <c r="E40">
        <f>AVERAGE(D32:E32)</f>
        <v>4685366.4205</v>
      </c>
      <c r="H40">
        <f>AVERAGE(F32:H32)</f>
        <v>5875948.3686666666</v>
      </c>
      <c r="K40">
        <f>AVERAGE(I32:K32)</f>
        <v>5631167.2303333329</v>
      </c>
    </row>
    <row r="41" spans="1:11">
      <c r="B41" t="s">
        <v>84</v>
      </c>
      <c r="E41">
        <f>AVERAGE(D33:E33)</f>
        <v>1661873.0435000001</v>
      </c>
      <c r="H41">
        <f>AVERAGE(F33:H33)</f>
        <v>2200582.1553333332</v>
      </c>
      <c r="K41">
        <f>AVERAGE(I33:K33)</f>
        <v>2506611.5803333335</v>
      </c>
    </row>
    <row r="42" spans="1:11">
      <c r="B42" t="s">
        <v>86</v>
      </c>
      <c r="E42">
        <f t="shared" ref="E42:E46" si="17">AVERAGE(D34:E34)</f>
        <v>1255510.8725000001</v>
      </c>
      <c r="H42">
        <f t="shared" ref="H42:H46" si="18">AVERAGE(F34:H34)</f>
        <v>1608240.0406666666</v>
      </c>
      <c r="K42">
        <f t="shared" ref="K42:K46" si="19">AVERAGE(I34:K34)</f>
        <v>1884984.3726666665</v>
      </c>
    </row>
    <row r="43" spans="1:11">
      <c r="B43" t="s">
        <v>88</v>
      </c>
      <c r="E43">
        <f t="shared" si="17"/>
        <v>695914.98099999991</v>
      </c>
      <c r="H43">
        <f t="shared" si="18"/>
        <v>919506.3280000001</v>
      </c>
      <c r="K43">
        <f t="shared" si="19"/>
        <v>1140490.5786666668</v>
      </c>
    </row>
    <row r="44" spans="1:11">
      <c r="B44" t="s">
        <v>45</v>
      </c>
      <c r="E44">
        <f t="shared" si="17"/>
        <v>559595.89150000014</v>
      </c>
      <c r="H44">
        <f t="shared" si="18"/>
        <v>688733.71266666672</v>
      </c>
      <c r="K44">
        <f t="shared" si="19"/>
        <v>744493.79400000011</v>
      </c>
    </row>
    <row r="45" spans="1:11">
      <c r="B45" t="s">
        <v>47</v>
      </c>
      <c r="E45">
        <f t="shared" si="17"/>
        <v>406362.17099999997</v>
      </c>
      <c r="H45">
        <f t="shared" si="18"/>
        <v>592342.1146666666</v>
      </c>
      <c r="K45">
        <f t="shared" si="19"/>
        <v>621627.2076666666</v>
      </c>
    </row>
    <row r="46" spans="1:11">
      <c r="B46" t="s">
        <v>49</v>
      </c>
      <c r="E46">
        <f t="shared" si="17"/>
        <v>3023493.3770000003</v>
      </c>
      <c r="H46">
        <f t="shared" si="18"/>
        <v>3675366.2133333334</v>
      </c>
      <c r="K46">
        <f t="shared" si="19"/>
        <v>3124555.65</v>
      </c>
    </row>
    <row r="47" spans="1:11">
      <c r="C47" t="s">
        <v>54</v>
      </c>
      <c r="D47" t="s">
        <v>56</v>
      </c>
      <c r="E47" t="s">
        <v>58</v>
      </c>
    </row>
    <row r="48" spans="1:11">
      <c r="A48" t="s">
        <v>61</v>
      </c>
      <c r="B48" t="s">
        <v>82</v>
      </c>
      <c r="C48">
        <f>AVERAGE(E40:K40)</f>
        <v>5397494.0064999992</v>
      </c>
      <c r="D48">
        <f>STDEV(E40:K40)</f>
        <v>628747.74391450582</v>
      </c>
      <c r="E48">
        <f>TTEST(E11:K11,E40:K40,2,3)</f>
        <v>0.43109504646963787</v>
      </c>
    </row>
    <row r="49" spans="1:9">
      <c r="B49" t="s">
        <v>84</v>
      </c>
      <c r="C49">
        <f>AVERAGE(E41:K41)</f>
        <v>2123022.2597222221</v>
      </c>
      <c r="D49">
        <f>STDEV(E41:K41)</f>
        <v>427676.8078330112</v>
      </c>
      <c r="E49">
        <f>TTEST(E12:K12,E41:K41,2,3)</f>
        <v>0.28982235921907845</v>
      </c>
    </row>
    <row r="50" spans="1:9">
      <c r="B50" t="s">
        <v>86</v>
      </c>
      <c r="C50">
        <f t="shared" ref="C50:C54" si="20">AVERAGE(E42:K42)</f>
        <v>1582911.7619444442</v>
      </c>
      <c r="D50">
        <f t="shared" ref="D50:D54" si="21">STDEV(E42:K42)</f>
        <v>315500.17928725883</v>
      </c>
      <c r="E50">
        <f t="shared" ref="E50:E54" si="22">TTEST(E13:K13,E42:K42,2,3)</f>
        <v>9.6047203767936309E-2</v>
      </c>
    </row>
    <row r="51" spans="1:9">
      <c r="B51" t="s">
        <v>88</v>
      </c>
      <c r="C51">
        <f t="shared" si="20"/>
        <v>918637.295888889</v>
      </c>
      <c r="D51">
        <f t="shared" si="21"/>
        <v>222289.07288208272</v>
      </c>
      <c r="E51">
        <f t="shared" si="22"/>
        <v>0.26780154131934009</v>
      </c>
    </row>
    <row r="52" spans="1:9">
      <c r="B52" t="s">
        <v>45</v>
      </c>
      <c r="C52">
        <f t="shared" si="20"/>
        <v>664274.46605555573</v>
      </c>
      <c r="D52">
        <f t="shared" si="21"/>
        <v>94844.607890022584</v>
      </c>
      <c r="E52" s="4">
        <f t="shared" si="22"/>
        <v>3.5350951205112453E-2</v>
      </c>
    </row>
    <row r="53" spans="1:9">
      <c r="B53" t="s">
        <v>47</v>
      </c>
      <c r="C53">
        <f t="shared" si="20"/>
        <v>540110.49777777772</v>
      </c>
      <c r="D53">
        <f t="shared" si="21"/>
        <v>116751.29701590496</v>
      </c>
      <c r="E53">
        <f t="shared" si="22"/>
        <v>0.11800093074467501</v>
      </c>
    </row>
    <row r="54" spans="1:9">
      <c r="B54" t="s">
        <v>49</v>
      </c>
      <c r="C54">
        <f t="shared" si="20"/>
        <v>3274471.746777778</v>
      </c>
      <c r="D54">
        <f t="shared" si="21"/>
        <v>350842.80773892056</v>
      </c>
      <c r="E54">
        <f t="shared" si="22"/>
        <v>0.72510185781998215</v>
      </c>
    </row>
    <row r="57" spans="1:9">
      <c r="B57" t="s">
        <v>63</v>
      </c>
    </row>
    <row r="58" spans="1:9">
      <c r="A58" t="s">
        <v>59</v>
      </c>
      <c r="C58" t="s">
        <v>53</v>
      </c>
      <c r="D58" t="s">
        <v>55</v>
      </c>
      <c r="G58" t="s">
        <v>53</v>
      </c>
      <c r="H58" t="s">
        <v>55</v>
      </c>
      <c r="I58" t="s">
        <v>57</v>
      </c>
    </row>
    <row r="59" spans="1:9">
      <c r="B59" t="s">
        <v>81</v>
      </c>
      <c r="C59">
        <v>5936432.2936666654</v>
      </c>
      <c r="D59">
        <v>849924.79070349678</v>
      </c>
      <c r="E59" t="s">
        <v>33</v>
      </c>
      <c r="F59" t="s">
        <v>81</v>
      </c>
      <c r="G59">
        <v>5397494.0064999992</v>
      </c>
      <c r="H59">
        <v>628747.74391450977</v>
      </c>
      <c r="I59">
        <v>0.43109504650700092</v>
      </c>
    </row>
    <row r="60" spans="1:9">
      <c r="B60" t="s">
        <v>83</v>
      </c>
      <c r="C60">
        <v>2523261.8683333336</v>
      </c>
      <c r="D60">
        <v>372413.98141429084</v>
      </c>
      <c r="F60" t="s">
        <v>83</v>
      </c>
      <c r="G60">
        <v>2123022.2597222221</v>
      </c>
      <c r="H60">
        <v>427676.8078330112</v>
      </c>
      <c r="I60">
        <v>0.28982235904380038</v>
      </c>
    </row>
    <row r="61" spans="1:9">
      <c r="B61" t="s">
        <v>85</v>
      </c>
      <c r="C61">
        <v>2149175.5692222221</v>
      </c>
      <c r="D61">
        <v>324152.07435470168</v>
      </c>
      <c r="F61" t="s">
        <v>85</v>
      </c>
      <c r="G61">
        <v>1582911.7619444442</v>
      </c>
      <c r="H61">
        <v>315500.17928725883</v>
      </c>
      <c r="I61">
        <v>9.6047203397879477E-2</v>
      </c>
    </row>
    <row r="62" spans="1:9">
      <c r="B62" t="s">
        <v>87</v>
      </c>
      <c r="C62">
        <v>1162621.4046666666</v>
      </c>
      <c r="D62">
        <v>241494.82345451709</v>
      </c>
      <c r="F62" t="s">
        <v>87</v>
      </c>
      <c r="G62">
        <v>918637.295888889</v>
      </c>
      <c r="H62">
        <v>222289.07288208272</v>
      </c>
      <c r="I62">
        <v>0.26780154120970789</v>
      </c>
    </row>
    <row r="63" spans="1:9">
      <c r="B63" t="s">
        <v>44</v>
      </c>
      <c r="C63">
        <v>986554.16455555556</v>
      </c>
      <c r="D63">
        <v>138793.56035265984</v>
      </c>
      <c r="F63" t="s">
        <v>44</v>
      </c>
      <c r="G63">
        <v>664274.46605555573</v>
      </c>
      <c r="H63">
        <v>94844.607890022584</v>
      </c>
      <c r="I63" s="4">
        <v>3.5350951191254906E-2</v>
      </c>
    </row>
    <row r="64" spans="1:9">
      <c r="B64" t="s">
        <v>46</v>
      </c>
      <c r="C64">
        <v>374086.29911111126</v>
      </c>
      <c r="D64">
        <v>49838.401821622596</v>
      </c>
      <c r="F64" t="s">
        <v>46</v>
      </c>
      <c r="G64">
        <v>540110.49777777772</v>
      </c>
      <c r="H64">
        <v>116751.29701590496</v>
      </c>
      <c r="I64">
        <v>0.11800093071765382</v>
      </c>
    </row>
    <row r="65" spans="1:9">
      <c r="B65" t="s">
        <v>48</v>
      </c>
      <c r="C65">
        <v>3413170.4253333337</v>
      </c>
      <c r="D65">
        <v>523589.39343789063</v>
      </c>
      <c r="F65" t="s">
        <v>48</v>
      </c>
      <c r="G65">
        <v>3274471.746777778</v>
      </c>
      <c r="H65">
        <v>350842.80773892015</v>
      </c>
      <c r="I65">
        <v>0.72510185784290393</v>
      </c>
    </row>
    <row r="67" spans="1:9">
      <c r="B67" t="s">
        <v>62</v>
      </c>
    </row>
    <row r="68" spans="1:9">
      <c r="A68" t="s">
        <v>59</v>
      </c>
      <c r="C68" t="s">
        <v>53</v>
      </c>
      <c r="D68" t="s">
        <v>55</v>
      </c>
      <c r="G68" t="s">
        <v>53</v>
      </c>
      <c r="H68" t="s">
        <v>55</v>
      </c>
      <c r="I68" t="s">
        <v>57</v>
      </c>
    </row>
    <row r="69" spans="1:9">
      <c r="B69" t="s">
        <v>81</v>
      </c>
      <c r="C69">
        <f>C59/1000000</f>
        <v>5.9364322936666651</v>
      </c>
      <c r="D69">
        <f>D59/1000000</f>
        <v>0.8499247907034968</v>
      </c>
      <c r="E69" t="s">
        <v>33</v>
      </c>
      <c r="F69" t="s">
        <v>81</v>
      </c>
      <c r="G69">
        <f>G59/1000000</f>
        <v>5.3974940064999988</v>
      </c>
      <c r="H69">
        <f>H59/1000000</f>
        <v>0.62874774391450983</v>
      </c>
      <c r="I69">
        <v>0.43109504650700092</v>
      </c>
    </row>
    <row r="70" spans="1:9">
      <c r="B70" t="s">
        <v>83</v>
      </c>
      <c r="C70">
        <f>C60/1000000</f>
        <v>2.5232618683333334</v>
      </c>
      <c r="D70">
        <f>D60/1000000</f>
        <v>0.37241398141429083</v>
      </c>
      <c r="F70" t="s">
        <v>83</v>
      </c>
      <c r="G70">
        <f>G60/1000000</f>
        <v>2.1230222597222221</v>
      </c>
      <c r="H70">
        <f>H60/1000000</f>
        <v>0.42767680783301121</v>
      </c>
      <c r="I70">
        <v>0.28982235904380038</v>
      </c>
    </row>
    <row r="71" spans="1:9">
      <c r="B71" t="s">
        <v>85</v>
      </c>
      <c r="C71">
        <f t="shared" ref="C71:D71" si="23">C61/1000000</f>
        <v>2.1491755692222223</v>
      </c>
      <c r="D71">
        <f t="shared" si="23"/>
        <v>0.32415207435470167</v>
      </c>
      <c r="F71" t="s">
        <v>85</v>
      </c>
      <c r="G71">
        <f t="shared" ref="G71:H71" si="24">G61/1000000</f>
        <v>1.5829117619444442</v>
      </c>
      <c r="H71">
        <f t="shared" si="24"/>
        <v>0.31550017928725882</v>
      </c>
      <c r="I71">
        <v>9.6047203397879477E-2</v>
      </c>
    </row>
    <row r="72" spans="1:9">
      <c r="B72" t="s">
        <v>87</v>
      </c>
      <c r="C72">
        <f t="shared" ref="C72:D72" si="25">C62/1000000</f>
        <v>1.1626214046666667</v>
      </c>
      <c r="D72">
        <f t="shared" si="25"/>
        <v>0.24149482345451709</v>
      </c>
      <c r="F72" t="s">
        <v>87</v>
      </c>
      <c r="G72">
        <f t="shared" ref="G72:H72" si="26">G62/1000000</f>
        <v>0.91863729588888898</v>
      </c>
      <c r="H72">
        <f t="shared" si="26"/>
        <v>0.22228907288208272</v>
      </c>
      <c r="I72">
        <v>0.26780154120970789</v>
      </c>
    </row>
    <row r="73" spans="1:9">
      <c r="B73" t="s">
        <v>44</v>
      </c>
      <c r="C73" s="4">
        <f t="shared" ref="C73:D75" si="27">C63/1000000</f>
        <v>0.98655416455555556</v>
      </c>
      <c r="D73" s="4">
        <f t="shared" si="27"/>
        <v>0.13879356035265986</v>
      </c>
      <c r="F73" t="s">
        <v>44</v>
      </c>
      <c r="G73" s="4">
        <f t="shared" ref="G73:H73" si="28">G63/1000000</f>
        <v>0.66427446605555573</v>
      </c>
      <c r="H73" s="4">
        <f t="shared" si="28"/>
        <v>9.4844607890022581E-2</v>
      </c>
      <c r="I73" s="4">
        <v>3.5350951191254906E-2</v>
      </c>
    </row>
    <row r="74" spans="1:9">
      <c r="B74" t="s">
        <v>46</v>
      </c>
      <c r="C74">
        <f t="shared" si="27"/>
        <v>0.37408629911111124</v>
      </c>
      <c r="D74">
        <f t="shared" si="27"/>
        <v>4.9838401821622594E-2</v>
      </c>
      <c r="F74" t="s">
        <v>46</v>
      </c>
      <c r="G74">
        <f t="shared" ref="G74:H74" si="29">G64/1000000</f>
        <v>0.54011049777777775</v>
      </c>
      <c r="H74">
        <f t="shared" si="29"/>
        <v>0.11675129701590496</v>
      </c>
      <c r="I74">
        <v>0.11800093071765382</v>
      </c>
    </row>
    <row r="75" spans="1:9">
      <c r="B75" t="s">
        <v>48</v>
      </c>
      <c r="C75">
        <f t="shared" si="27"/>
        <v>3.4131704253333335</v>
      </c>
      <c r="D75">
        <f t="shared" si="27"/>
        <v>0.52358939343789068</v>
      </c>
      <c r="F75" t="s">
        <v>48</v>
      </c>
      <c r="G75">
        <f t="shared" ref="G75:H75" si="30">G65/1000000</f>
        <v>3.274471746777778</v>
      </c>
      <c r="H75">
        <f t="shared" si="30"/>
        <v>0.35084280773892013</v>
      </c>
      <c r="I75">
        <v>0.72510185784290393</v>
      </c>
    </row>
    <row r="79" spans="1:9">
      <c r="C79" s="6">
        <v>0.98655416455555556</v>
      </c>
      <c r="D79">
        <v>1</v>
      </c>
    </row>
    <row r="80" spans="1:9">
      <c r="C80" s="6">
        <v>0.66427446605555573</v>
      </c>
      <c r="D80" t="s">
        <v>108</v>
      </c>
    </row>
    <row r="81" spans="3:4">
      <c r="C81" t="s">
        <v>109</v>
      </c>
      <c r="D81">
        <f>C80/C79</f>
        <v>0.67332792250166273</v>
      </c>
    </row>
    <row r="82" spans="3:4">
      <c r="C82">
        <f>1-D81</f>
        <v>0.32667207749833727</v>
      </c>
    </row>
    <row r="84" spans="3:4" ht="18">
      <c r="C84" s="8" t="s">
        <v>112</v>
      </c>
    </row>
  </sheetData>
  <phoneticPr fontId="3" type="noConversion"/>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workbookViewId="0"/>
  </sheetViews>
  <sheetFormatPr baseColWidth="10" defaultRowHeight="13" x14ac:dyDescent="0"/>
  <sheetData>
    <row r="1" spans="1:11">
      <c r="A1" s="9"/>
      <c r="B1" s="10" t="s">
        <v>50</v>
      </c>
      <c r="C1" s="31" t="s">
        <v>177</v>
      </c>
      <c r="D1" s="32"/>
      <c r="E1" s="33"/>
      <c r="F1" s="31" t="s">
        <v>178</v>
      </c>
      <c r="G1" s="32"/>
      <c r="H1" s="33"/>
      <c r="I1" s="31" t="s">
        <v>179</v>
      </c>
      <c r="J1" s="10"/>
      <c r="K1" s="11"/>
    </row>
    <row r="2" spans="1:11">
      <c r="A2" s="9"/>
      <c r="B2" s="10"/>
      <c r="C2" s="9" t="s">
        <v>67</v>
      </c>
      <c r="D2" s="10" t="s">
        <v>68</v>
      </c>
      <c r="E2" s="11" t="s">
        <v>69</v>
      </c>
      <c r="F2" s="9" t="s">
        <v>70</v>
      </c>
      <c r="G2" s="10" t="s">
        <v>71</v>
      </c>
      <c r="H2" s="11" t="s">
        <v>72</v>
      </c>
      <c r="I2" s="9" t="s">
        <v>73</v>
      </c>
      <c r="J2" s="10" t="s">
        <v>74</v>
      </c>
      <c r="K2" s="11" t="s">
        <v>75</v>
      </c>
    </row>
    <row r="3" spans="1:11">
      <c r="A3" s="22" t="s">
        <v>89</v>
      </c>
      <c r="B3" s="22" t="s">
        <v>64</v>
      </c>
      <c r="C3" s="9">
        <v>7841383.7450000001</v>
      </c>
      <c r="D3" s="10">
        <v>7794876.0089999996</v>
      </c>
      <c r="E3" s="11">
        <v>7984168.0760000004</v>
      </c>
      <c r="F3" s="9">
        <v>9500850.6980000008</v>
      </c>
      <c r="G3" s="10">
        <v>9556796.7870000005</v>
      </c>
      <c r="H3" s="11">
        <v>9843241.4810000006</v>
      </c>
      <c r="I3" s="9">
        <v>7672495.4400000004</v>
      </c>
      <c r="J3" s="10">
        <v>7806720.4510000004</v>
      </c>
      <c r="K3" s="11">
        <v>8020574.4349999996</v>
      </c>
    </row>
    <row r="4" spans="1:11">
      <c r="A4" s="23"/>
      <c r="B4" s="23" t="s">
        <v>86</v>
      </c>
      <c r="C4" s="12">
        <v>6336464.5609999998</v>
      </c>
      <c r="D4" s="15">
        <v>6235726.7999999998</v>
      </c>
      <c r="E4" s="14">
        <v>6325394.148</v>
      </c>
      <c r="F4" s="12">
        <v>7571091.6540000001</v>
      </c>
      <c r="G4" s="15">
        <v>7699757.4579999996</v>
      </c>
      <c r="H4" s="14">
        <v>7985197.1140000001</v>
      </c>
      <c r="I4" s="12">
        <v>5860403.7879999997</v>
      </c>
      <c r="J4" s="15">
        <v>5694452.5930000003</v>
      </c>
      <c r="K4" s="14">
        <v>5803368.659</v>
      </c>
    </row>
    <row r="5" spans="1:11">
      <c r="A5" s="23"/>
      <c r="B5" s="23" t="s">
        <v>88</v>
      </c>
      <c r="C5" s="12">
        <v>4280460.8039999995</v>
      </c>
      <c r="D5" s="15">
        <v>4209211.1440000003</v>
      </c>
      <c r="E5" s="14">
        <v>4299139.5010000002</v>
      </c>
      <c r="F5" s="12">
        <v>5164278.8</v>
      </c>
      <c r="G5" s="15">
        <v>5312262.324</v>
      </c>
      <c r="H5" s="14">
        <v>5653465.0630000001</v>
      </c>
      <c r="I5" s="12">
        <v>4274772.5920000002</v>
      </c>
      <c r="J5" s="15">
        <v>4066300.8089999999</v>
      </c>
      <c r="K5" s="14">
        <v>3998357.2719999999</v>
      </c>
    </row>
    <row r="6" spans="1:11">
      <c r="A6" s="23"/>
      <c r="B6" s="23" t="s">
        <v>66</v>
      </c>
      <c r="C6" s="12">
        <f>C4-C5</f>
        <v>2056003.7570000002</v>
      </c>
      <c r="D6" s="15">
        <f>D4-D5</f>
        <v>2026515.6559999995</v>
      </c>
      <c r="E6" s="14">
        <f t="shared" ref="E6:K6" si="0">E4-E5</f>
        <v>2026254.6469999999</v>
      </c>
      <c r="F6" s="12">
        <f t="shared" si="0"/>
        <v>2406812.8540000003</v>
      </c>
      <c r="G6" s="15">
        <f t="shared" si="0"/>
        <v>2387495.1339999996</v>
      </c>
      <c r="H6" s="14">
        <f t="shared" si="0"/>
        <v>2331732.051</v>
      </c>
      <c r="I6" s="12">
        <f t="shared" si="0"/>
        <v>1585631.1959999995</v>
      </c>
      <c r="J6" s="15">
        <f t="shared" si="0"/>
        <v>1628151.7840000005</v>
      </c>
      <c r="K6" s="14">
        <f t="shared" si="0"/>
        <v>1805011.3870000001</v>
      </c>
    </row>
    <row r="7" spans="1:11">
      <c r="A7" s="23"/>
      <c r="B7" s="23" t="s">
        <v>49</v>
      </c>
      <c r="C7" s="12">
        <f>C3-C4</f>
        <v>1504919.1840000004</v>
      </c>
      <c r="D7" s="15">
        <f>D3-D4</f>
        <v>1559149.2089999998</v>
      </c>
      <c r="E7" s="14">
        <f t="shared" ref="E7:K7" si="1">E3-E4</f>
        <v>1658773.9280000003</v>
      </c>
      <c r="F7" s="12">
        <f t="shared" si="1"/>
        <v>1929759.0440000007</v>
      </c>
      <c r="G7" s="15">
        <f t="shared" si="1"/>
        <v>1857039.3290000008</v>
      </c>
      <c r="H7" s="14">
        <f t="shared" si="1"/>
        <v>1858044.3670000006</v>
      </c>
      <c r="I7" s="12">
        <f t="shared" si="1"/>
        <v>1812091.6520000007</v>
      </c>
      <c r="J7" s="15">
        <f t="shared" si="1"/>
        <v>2112267.858</v>
      </c>
      <c r="K7" s="14">
        <f t="shared" si="1"/>
        <v>2217205.7759999996</v>
      </c>
    </row>
    <row r="8" spans="1:11">
      <c r="A8" s="24"/>
      <c r="B8" s="24"/>
      <c r="C8" s="16"/>
      <c r="D8" s="17"/>
      <c r="E8" s="18"/>
      <c r="F8" s="16"/>
      <c r="G8" s="17"/>
      <c r="H8" s="18"/>
      <c r="I8" s="16"/>
      <c r="J8" s="17"/>
      <c r="K8" s="18"/>
    </row>
    <row r="9" spans="1:11">
      <c r="A9" s="9" t="s">
        <v>172</v>
      </c>
      <c r="B9" s="22" t="s">
        <v>64</v>
      </c>
      <c r="C9" s="9"/>
      <c r="D9" s="10"/>
      <c r="E9" s="11">
        <f>AVERAGE(C3:E3)</f>
        <v>7873475.9433333343</v>
      </c>
      <c r="F9" s="10"/>
      <c r="G9" s="10"/>
      <c r="H9" s="10">
        <f>AVERAGE(F3:H3)</f>
        <v>9633629.6553333327</v>
      </c>
      <c r="I9" s="9"/>
      <c r="J9" s="10"/>
      <c r="K9" s="11">
        <f>AVERAGE(I3:K3)</f>
        <v>7833263.4420000007</v>
      </c>
    </row>
    <row r="10" spans="1:11">
      <c r="A10" s="12"/>
      <c r="B10" s="23" t="s">
        <v>86</v>
      </c>
      <c r="C10" s="12"/>
      <c r="D10" s="15"/>
      <c r="E10" s="14">
        <f t="shared" ref="E10:E11" si="2">AVERAGE(C4:E4)</f>
        <v>6299195.1696666665</v>
      </c>
      <c r="F10" s="15"/>
      <c r="G10" s="15"/>
      <c r="H10" s="15">
        <f t="shared" ref="H10:H13" si="3">AVERAGE(F4:H4)</f>
        <v>7752015.4086666666</v>
      </c>
      <c r="I10" s="12"/>
      <c r="J10" s="15"/>
      <c r="K10" s="14">
        <f t="shared" ref="K10:K13" si="4">AVERAGE(I4:K4)</f>
        <v>5786075.0133333327</v>
      </c>
    </row>
    <row r="11" spans="1:11">
      <c r="A11" s="12"/>
      <c r="B11" s="23" t="s">
        <v>88</v>
      </c>
      <c r="C11" s="12"/>
      <c r="D11" s="15"/>
      <c r="E11" s="14">
        <f t="shared" si="2"/>
        <v>4262937.1496666661</v>
      </c>
      <c r="F11" s="15"/>
      <c r="G11" s="15"/>
      <c r="H11" s="15">
        <f t="shared" si="3"/>
        <v>5376668.7289999994</v>
      </c>
      <c r="I11" s="12"/>
      <c r="J11" s="15"/>
      <c r="K11" s="14">
        <f t="shared" si="4"/>
        <v>4113143.5576666668</v>
      </c>
    </row>
    <row r="12" spans="1:11">
      <c r="A12" s="12"/>
      <c r="B12" s="23" t="s">
        <v>66</v>
      </c>
      <c r="C12" s="12"/>
      <c r="D12" s="15"/>
      <c r="E12" s="14">
        <f t="shared" ref="E12:E13" si="5">AVERAGE(C6:E6)</f>
        <v>2036258.0199999998</v>
      </c>
      <c r="F12" s="15"/>
      <c r="G12" s="15"/>
      <c r="H12" s="15">
        <f t="shared" si="3"/>
        <v>2375346.6796666668</v>
      </c>
      <c r="I12" s="12"/>
      <c r="J12" s="15"/>
      <c r="K12" s="14">
        <f t="shared" si="4"/>
        <v>1672931.4556666669</v>
      </c>
    </row>
    <row r="13" spans="1:11">
      <c r="A13" s="16"/>
      <c r="B13" s="24" t="s">
        <v>49</v>
      </c>
      <c r="C13" s="16"/>
      <c r="D13" s="17"/>
      <c r="E13" s="18">
        <f t="shared" si="5"/>
        <v>1574280.7736666668</v>
      </c>
      <c r="F13" s="17"/>
      <c r="G13" s="17"/>
      <c r="H13" s="17">
        <f t="shared" si="3"/>
        <v>1881614.2466666673</v>
      </c>
      <c r="I13" s="16"/>
      <c r="J13" s="17"/>
      <c r="K13" s="18">
        <f t="shared" si="4"/>
        <v>2047188.4286666668</v>
      </c>
    </row>
    <row r="15" spans="1:11">
      <c r="C15" s="28" t="s">
        <v>180</v>
      </c>
      <c r="D15" s="29"/>
      <c r="E15" s="30"/>
      <c r="F15" s="28" t="s">
        <v>177</v>
      </c>
      <c r="G15" s="29"/>
      <c r="H15" s="30"/>
      <c r="I15" s="28" t="s">
        <v>178</v>
      </c>
      <c r="J15" s="26"/>
      <c r="K15" s="27"/>
    </row>
    <row r="16" spans="1:11">
      <c r="C16" s="25" t="s">
        <v>76</v>
      </c>
      <c r="D16" s="26" t="s">
        <v>77</v>
      </c>
      <c r="E16" s="27" t="s">
        <v>78</v>
      </c>
      <c r="F16" s="25" t="s">
        <v>79</v>
      </c>
      <c r="G16" s="26" t="s">
        <v>6</v>
      </c>
      <c r="H16" s="27" t="s">
        <v>7</v>
      </c>
      <c r="I16" s="25" t="s">
        <v>8</v>
      </c>
      <c r="J16" s="26" t="s">
        <v>9</v>
      </c>
      <c r="K16" s="27" t="s">
        <v>10</v>
      </c>
    </row>
    <row r="17" spans="1:11">
      <c r="A17" s="22" t="s">
        <v>34</v>
      </c>
      <c r="B17" s="11" t="s">
        <v>64</v>
      </c>
      <c r="C17" s="12">
        <v>7572246.6969999997</v>
      </c>
      <c r="D17" s="15">
        <v>7633295.9759999998</v>
      </c>
      <c r="E17" s="14">
        <v>7985506.1260000002</v>
      </c>
      <c r="F17" s="12">
        <v>7601980.807</v>
      </c>
      <c r="G17" s="15">
        <v>7432435.4780000001</v>
      </c>
      <c r="H17" s="14">
        <v>7892907.6689999998</v>
      </c>
      <c r="I17" s="12">
        <v>8868598.0940000005</v>
      </c>
      <c r="J17" s="15">
        <v>8941947.8330000006</v>
      </c>
      <c r="K17" s="14">
        <v>9412587.4030000009</v>
      </c>
    </row>
    <row r="18" spans="1:11">
      <c r="A18" s="23"/>
      <c r="B18" s="14" t="s">
        <v>86</v>
      </c>
      <c r="C18" s="12">
        <v>6051777.9330000002</v>
      </c>
      <c r="D18" s="15">
        <v>6168191.2790000001</v>
      </c>
      <c r="E18" s="14">
        <v>6345515.8990000002</v>
      </c>
      <c r="F18" s="12">
        <v>4996542.5379999997</v>
      </c>
      <c r="G18" s="15">
        <v>5031742.852</v>
      </c>
      <c r="H18" s="14">
        <v>5322591.71</v>
      </c>
      <c r="I18" s="12">
        <v>6954097.6200000001</v>
      </c>
      <c r="J18" s="15">
        <v>6920031.3480000002</v>
      </c>
      <c r="K18" s="14">
        <v>7258371.9790000003</v>
      </c>
    </row>
    <row r="19" spans="1:11">
      <c r="A19" s="23"/>
      <c r="B19" s="14" t="s">
        <v>88</v>
      </c>
      <c r="C19" s="12">
        <v>4850710.0930000003</v>
      </c>
      <c r="D19" s="15">
        <v>4893353.6849999996</v>
      </c>
      <c r="E19" s="14">
        <v>5117021.0350000001</v>
      </c>
      <c r="F19" s="12">
        <v>3312456.665</v>
      </c>
      <c r="G19" s="15">
        <v>3819760.6039999998</v>
      </c>
      <c r="H19" s="14">
        <v>3939294.0669999998</v>
      </c>
      <c r="I19" s="12">
        <v>5082984.7649999997</v>
      </c>
      <c r="J19" s="15">
        <v>5263549.5060000001</v>
      </c>
      <c r="K19" s="14">
        <v>5137076.784</v>
      </c>
    </row>
    <row r="20" spans="1:11">
      <c r="A20" s="23"/>
      <c r="B20" s="14" t="s">
        <v>66</v>
      </c>
      <c r="C20" s="12">
        <f>C18-C19</f>
        <v>1201067.8399999999</v>
      </c>
      <c r="D20" s="15">
        <f>D18-D19</f>
        <v>1274837.5940000005</v>
      </c>
      <c r="E20" s="14">
        <f t="shared" ref="E20" si="6">E18-E19</f>
        <v>1228494.8640000001</v>
      </c>
      <c r="F20" s="12">
        <f t="shared" ref="F20" si="7">F18-F19</f>
        <v>1684085.8729999997</v>
      </c>
      <c r="G20" s="15">
        <f t="shared" ref="G20" si="8">G18-G19</f>
        <v>1211982.2480000001</v>
      </c>
      <c r="H20" s="14">
        <f t="shared" ref="H20" si="9">H18-H19</f>
        <v>1383297.6430000002</v>
      </c>
      <c r="I20" s="12">
        <f t="shared" ref="I20" si="10">I18-I19</f>
        <v>1871112.8550000004</v>
      </c>
      <c r="J20" s="15">
        <f t="shared" ref="J20" si="11">J18-J19</f>
        <v>1656481.8420000002</v>
      </c>
      <c r="K20" s="14">
        <f t="shared" ref="K20" si="12">K18-K19</f>
        <v>2121295.1950000003</v>
      </c>
    </row>
    <row r="21" spans="1:11">
      <c r="A21" s="23"/>
      <c r="B21" s="14" t="s">
        <v>49</v>
      </c>
      <c r="C21" s="12">
        <f>C17-C18</f>
        <v>1520468.7639999995</v>
      </c>
      <c r="D21" s="15">
        <f>D17-D18</f>
        <v>1465104.6969999997</v>
      </c>
      <c r="E21" s="14">
        <f t="shared" ref="E21:K21" si="13">E17-E18</f>
        <v>1639990.227</v>
      </c>
      <c r="F21" s="12">
        <f t="shared" si="13"/>
        <v>2605438.2690000003</v>
      </c>
      <c r="G21" s="15">
        <f t="shared" si="13"/>
        <v>2400692.6260000002</v>
      </c>
      <c r="H21" s="14">
        <f t="shared" si="13"/>
        <v>2570315.9589999998</v>
      </c>
      <c r="I21" s="12">
        <f t="shared" si="13"/>
        <v>1914500.4740000004</v>
      </c>
      <c r="J21" s="15">
        <f t="shared" si="13"/>
        <v>2021916.4850000003</v>
      </c>
      <c r="K21" s="14">
        <f t="shared" si="13"/>
        <v>2154215.4240000006</v>
      </c>
    </row>
    <row r="22" spans="1:11">
      <c r="A22" s="23"/>
      <c r="B22" s="14"/>
      <c r="C22" s="12"/>
      <c r="D22" s="15"/>
      <c r="E22" s="14"/>
      <c r="F22" s="12"/>
      <c r="G22" s="15"/>
      <c r="H22" s="14"/>
      <c r="I22" s="12"/>
      <c r="J22" s="15"/>
      <c r="K22" s="14"/>
    </row>
    <row r="23" spans="1:11">
      <c r="A23" s="22" t="s">
        <v>173</v>
      </c>
      <c r="B23" s="11" t="s">
        <v>64</v>
      </c>
      <c r="C23" s="9"/>
      <c r="D23" s="10"/>
      <c r="E23" s="11">
        <f>AVERAGE(C17:E17)</f>
        <v>7730349.5996666672</v>
      </c>
      <c r="F23" s="9"/>
      <c r="G23" s="10"/>
      <c r="H23" s="11">
        <f>AVERAGE(F17:H17)</f>
        <v>7642441.318</v>
      </c>
      <c r="I23" s="9"/>
      <c r="J23" s="10"/>
      <c r="K23" s="11">
        <f>AVERAGE(I17:K17)</f>
        <v>9074377.7766666673</v>
      </c>
    </row>
    <row r="24" spans="1:11">
      <c r="A24" s="23"/>
      <c r="B24" s="14" t="s">
        <v>86</v>
      </c>
      <c r="C24" s="12"/>
      <c r="D24" s="15"/>
      <c r="E24" s="14">
        <f t="shared" ref="E24:E27" si="14">AVERAGE(C18:E18)</f>
        <v>6188495.0370000005</v>
      </c>
      <c r="F24" s="12"/>
      <c r="G24" s="15"/>
      <c r="H24" s="14">
        <f t="shared" ref="H24:H27" si="15">AVERAGE(F18:H18)</f>
        <v>5116959.0333333341</v>
      </c>
      <c r="I24" s="12"/>
      <c r="J24" s="15"/>
      <c r="K24" s="14">
        <f t="shared" ref="K24:K27" si="16">AVERAGE(I18:K18)</f>
        <v>7044166.9823333332</v>
      </c>
    </row>
    <row r="25" spans="1:11">
      <c r="A25" s="23"/>
      <c r="B25" s="14" t="s">
        <v>88</v>
      </c>
      <c r="C25" s="12"/>
      <c r="D25" s="15"/>
      <c r="E25" s="14">
        <f t="shared" si="14"/>
        <v>4953694.9376666667</v>
      </c>
      <c r="F25" s="12"/>
      <c r="G25" s="15"/>
      <c r="H25" s="14">
        <f t="shared" si="15"/>
        <v>3690503.7786666662</v>
      </c>
      <c r="I25" s="12"/>
      <c r="J25" s="15"/>
      <c r="K25" s="14">
        <f t="shared" si="16"/>
        <v>5161203.6849999996</v>
      </c>
    </row>
    <row r="26" spans="1:11">
      <c r="A26" s="23"/>
      <c r="B26" s="14" t="s">
        <v>66</v>
      </c>
      <c r="C26" s="12"/>
      <c r="D26" s="15"/>
      <c r="E26" s="14">
        <f t="shared" si="14"/>
        <v>1234800.0993333336</v>
      </c>
      <c r="F26" s="12"/>
      <c r="G26" s="15"/>
      <c r="H26" s="14">
        <f t="shared" si="15"/>
        <v>1426455.2546666667</v>
      </c>
      <c r="I26" s="12"/>
      <c r="J26" s="15"/>
      <c r="K26" s="14">
        <f t="shared" si="16"/>
        <v>1882963.2973333336</v>
      </c>
    </row>
    <row r="27" spans="1:11">
      <c r="A27" s="24"/>
      <c r="B27" s="18" t="s">
        <v>49</v>
      </c>
      <c r="C27" s="16"/>
      <c r="D27" s="17"/>
      <c r="E27" s="18">
        <f t="shared" si="14"/>
        <v>1541854.5626666665</v>
      </c>
      <c r="F27" s="16"/>
      <c r="G27" s="17"/>
      <c r="H27" s="18">
        <f t="shared" si="15"/>
        <v>2525482.2846666668</v>
      </c>
      <c r="I27" s="16"/>
      <c r="J27" s="17"/>
      <c r="K27" s="18">
        <f t="shared" si="16"/>
        <v>2030210.7943333338</v>
      </c>
    </row>
    <row r="32" spans="1:11">
      <c r="F32" s="4"/>
    </row>
  </sheetData>
  <phoneticPr fontId="3" type="noConversion"/>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3"/>
  <sheetViews>
    <sheetView workbookViewId="0"/>
  </sheetViews>
  <sheetFormatPr baseColWidth="10" defaultRowHeight="13" x14ac:dyDescent="0"/>
  <cols>
    <col min="2" max="2" width="17.7109375" customWidth="1"/>
  </cols>
  <sheetData>
    <row r="1" spans="1:18">
      <c r="B1" t="s">
        <v>143</v>
      </c>
      <c r="C1" t="s">
        <v>144</v>
      </c>
      <c r="D1" t="s">
        <v>145</v>
      </c>
      <c r="E1" t="s">
        <v>146</v>
      </c>
      <c r="F1" t="s">
        <v>147</v>
      </c>
      <c r="G1" t="s">
        <v>148</v>
      </c>
      <c r="H1" t="s">
        <v>119</v>
      </c>
      <c r="I1" t="s">
        <v>120</v>
      </c>
      <c r="J1" t="s">
        <v>149</v>
      </c>
      <c r="K1" t="s">
        <v>150</v>
      </c>
      <c r="L1" t="s">
        <v>151</v>
      </c>
    </row>
    <row r="2" spans="1:18">
      <c r="A2" t="s">
        <v>170</v>
      </c>
      <c r="B2" t="s">
        <v>152</v>
      </c>
      <c r="C2">
        <v>3627601.1529999999</v>
      </c>
      <c r="D2">
        <f>F2-C2</f>
        <v>6643479.335</v>
      </c>
      <c r="E2">
        <f>G2-F2</f>
        <v>2208610.6290000007</v>
      </c>
      <c r="F2">
        <v>10271080.488</v>
      </c>
      <c r="G2">
        <v>12479691.117000001</v>
      </c>
    </row>
    <row r="3" spans="1:18">
      <c r="B3" t="s">
        <v>153</v>
      </c>
      <c r="C3">
        <v>3657051.7459999998</v>
      </c>
      <c r="D3">
        <f>F3-C3</f>
        <v>6164565.8509999998</v>
      </c>
      <c r="E3">
        <f>G3-F3</f>
        <v>2389470.6070000008</v>
      </c>
      <c r="F3">
        <v>9821617.5969999991</v>
      </c>
      <c r="G3">
        <v>12211088.204</v>
      </c>
    </row>
    <row r="4" spans="1:18">
      <c r="B4" t="s">
        <v>154</v>
      </c>
      <c r="C4">
        <v>3191062.645</v>
      </c>
      <c r="D4">
        <f t="shared" ref="D4:D19" si="0">F4-C4</f>
        <v>6637656.1290000007</v>
      </c>
      <c r="E4">
        <f t="shared" ref="E4:E19" si="1">G4-F4</f>
        <v>2227918.8369999994</v>
      </c>
      <c r="F4">
        <v>9828718.7740000002</v>
      </c>
      <c r="G4">
        <v>12056637.611</v>
      </c>
      <c r="H4">
        <f>AVERAGE(C2:C4)</f>
        <v>3491905.1813333333</v>
      </c>
      <c r="I4">
        <f>AVERAGE(D2:D4)</f>
        <v>6481900.4383333335</v>
      </c>
      <c r="J4">
        <f>AVERAGE(E2:E4)</f>
        <v>2275333.3576666671</v>
      </c>
      <c r="K4">
        <f t="shared" ref="K4:L4" si="2">AVERAGE(F2:F4)</f>
        <v>9973805.6196666677</v>
      </c>
      <c r="L4">
        <f t="shared" si="2"/>
        <v>12249138.977333335</v>
      </c>
    </row>
    <row r="5" spans="1:18">
      <c r="B5" t="s">
        <v>155</v>
      </c>
      <c r="C5">
        <v>4579622.9989999998</v>
      </c>
      <c r="D5">
        <f t="shared" si="0"/>
        <v>7304880.4010000005</v>
      </c>
      <c r="E5">
        <f t="shared" si="1"/>
        <v>2338499.4690000005</v>
      </c>
      <c r="F5">
        <v>11884503.4</v>
      </c>
      <c r="G5">
        <v>14223002.869000001</v>
      </c>
    </row>
    <row r="6" spans="1:18">
      <c r="B6" t="s">
        <v>156</v>
      </c>
      <c r="C6">
        <v>4402898.341</v>
      </c>
      <c r="D6">
        <f t="shared" si="0"/>
        <v>7474259.7420000006</v>
      </c>
      <c r="E6">
        <f t="shared" si="1"/>
        <v>2284845.7989999987</v>
      </c>
      <c r="F6">
        <v>11877158.083000001</v>
      </c>
      <c r="G6">
        <v>14162003.881999999</v>
      </c>
    </row>
    <row r="7" spans="1:18">
      <c r="B7" t="s">
        <v>157</v>
      </c>
      <c r="C7">
        <v>3980378.3280000002</v>
      </c>
      <c r="D7">
        <f t="shared" si="0"/>
        <v>6698980.6370000001</v>
      </c>
      <c r="E7">
        <f t="shared" si="1"/>
        <v>2207628.0380000006</v>
      </c>
      <c r="F7">
        <v>10679358.965</v>
      </c>
      <c r="G7">
        <v>12886987.003</v>
      </c>
      <c r="H7">
        <f>AVERAGE(C5:C7)</f>
        <v>4320966.5559999999</v>
      </c>
      <c r="I7">
        <f>AVERAGE(D5:D7)</f>
        <v>7159373.5933333337</v>
      </c>
      <c r="J7">
        <f t="shared" ref="J7:L7" si="3">AVERAGE(E5:E7)</f>
        <v>2276991.102</v>
      </c>
      <c r="K7">
        <f t="shared" si="3"/>
        <v>11480340.149333334</v>
      </c>
      <c r="L7">
        <f t="shared" si="3"/>
        <v>13757331.251333334</v>
      </c>
    </row>
    <row r="8" spans="1:18">
      <c r="B8" t="s">
        <v>158</v>
      </c>
      <c r="C8">
        <v>2839099.2719999999</v>
      </c>
      <c r="D8">
        <f t="shared" si="0"/>
        <v>6290237.9920000006</v>
      </c>
      <c r="E8">
        <f t="shared" si="1"/>
        <v>1857973.4519999996</v>
      </c>
      <c r="F8">
        <v>9129337.2640000004</v>
      </c>
      <c r="G8">
        <v>10987310.716</v>
      </c>
    </row>
    <row r="9" spans="1:18">
      <c r="B9" t="s">
        <v>159</v>
      </c>
      <c r="C9">
        <v>3224992.1630000002</v>
      </c>
      <c r="D9">
        <f t="shared" si="0"/>
        <v>5405779.8039999995</v>
      </c>
      <c r="E9">
        <f t="shared" si="1"/>
        <v>1981294.6079999991</v>
      </c>
      <c r="F9">
        <v>8630771.9670000002</v>
      </c>
      <c r="G9">
        <v>10612066.574999999</v>
      </c>
    </row>
    <row r="10" spans="1:18">
      <c r="B10" t="s">
        <v>160</v>
      </c>
      <c r="C10">
        <v>2987726.66</v>
      </c>
      <c r="D10">
        <f t="shared" si="0"/>
        <v>5947781.0319999997</v>
      </c>
      <c r="E10">
        <f t="shared" si="1"/>
        <v>2137722.4389999993</v>
      </c>
      <c r="F10">
        <v>8935507.6919999998</v>
      </c>
      <c r="G10">
        <v>11073230.130999999</v>
      </c>
      <c r="H10">
        <f>C8:C10</f>
        <v>2987726.66</v>
      </c>
      <c r="I10">
        <f>D8:D10</f>
        <v>5947781.0319999997</v>
      </c>
      <c r="J10">
        <f t="shared" ref="J10:L10" si="4">E8:E10</f>
        <v>2137722.4389999993</v>
      </c>
      <c r="K10">
        <f t="shared" si="4"/>
        <v>8935507.6919999998</v>
      </c>
      <c r="L10">
        <f t="shared" si="4"/>
        <v>11073230.130999999</v>
      </c>
      <c r="N10" s="1"/>
      <c r="O10" s="1"/>
      <c r="P10" s="1"/>
      <c r="Q10" s="1"/>
      <c r="R10" s="1"/>
    </row>
    <row r="11" spans="1:18">
      <c r="A11" t="s">
        <v>171</v>
      </c>
      <c r="B11" t="s">
        <v>161</v>
      </c>
      <c r="C11">
        <v>2544430.58</v>
      </c>
      <c r="D11">
        <f t="shared" si="0"/>
        <v>7725290.557</v>
      </c>
      <c r="E11">
        <f t="shared" si="1"/>
        <v>2071210.6970000006</v>
      </c>
      <c r="F11">
        <v>10269721.137</v>
      </c>
      <c r="G11">
        <v>12340931.834000001</v>
      </c>
      <c r="N11" s="1"/>
      <c r="O11" s="1"/>
      <c r="P11" s="1"/>
      <c r="Q11" s="1"/>
      <c r="R11" s="1"/>
    </row>
    <row r="12" spans="1:18">
      <c r="B12" t="s">
        <v>162</v>
      </c>
      <c r="C12">
        <v>2210862.148</v>
      </c>
      <c r="D12">
        <f t="shared" si="0"/>
        <v>7224277.8259999994</v>
      </c>
      <c r="E12">
        <f t="shared" si="1"/>
        <v>1810311.7770000007</v>
      </c>
      <c r="F12">
        <v>9435139.9739999995</v>
      </c>
      <c r="G12">
        <v>11245451.751</v>
      </c>
    </row>
    <row r="13" spans="1:18">
      <c r="B13" t="s">
        <v>163</v>
      </c>
      <c r="C13">
        <v>2554711.6129999999</v>
      </c>
      <c r="D13">
        <f t="shared" si="0"/>
        <v>8224962.0219999999</v>
      </c>
      <c r="E13">
        <f t="shared" si="1"/>
        <v>2560977.8890000004</v>
      </c>
      <c r="F13">
        <v>10779673.635</v>
      </c>
      <c r="G13">
        <v>13340651.524</v>
      </c>
      <c r="H13">
        <f>C11:C13</f>
        <v>2554711.6129999999</v>
      </c>
      <c r="I13">
        <f>D11:D13</f>
        <v>8224962.0219999999</v>
      </c>
      <c r="J13">
        <f t="shared" ref="J13:L13" si="5">E11:E13</f>
        <v>2560977.8890000004</v>
      </c>
      <c r="K13">
        <f t="shared" si="5"/>
        <v>10779673.635</v>
      </c>
      <c r="L13">
        <f t="shared" si="5"/>
        <v>13340651.524</v>
      </c>
    </row>
    <row r="14" spans="1:18">
      <c r="B14" t="s">
        <v>164</v>
      </c>
      <c r="C14">
        <v>1889087.818</v>
      </c>
      <c r="D14">
        <f t="shared" si="0"/>
        <v>5620912.9050000003</v>
      </c>
      <c r="E14">
        <f t="shared" si="1"/>
        <v>1942464.192999999</v>
      </c>
      <c r="F14">
        <v>7510000.7230000002</v>
      </c>
      <c r="G14">
        <v>9452464.9159999993</v>
      </c>
    </row>
    <row r="15" spans="1:18">
      <c r="B15" t="s">
        <v>165</v>
      </c>
      <c r="C15">
        <v>1966597.946</v>
      </c>
      <c r="D15">
        <f t="shared" si="0"/>
        <v>5929756.8230000008</v>
      </c>
      <c r="E15">
        <f t="shared" si="1"/>
        <v>1836892.9639999988</v>
      </c>
      <c r="F15">
        <v>7896354.7690000003</v>
      </c>
      <c r="G15">
        <v>9733247.7329999991</v>
      </c>
    </row>
    <row r="16" spans="1:18">
      <c r="B16" t="s">
        <v>166</v>
      </c>
      <c r="C16">
        <v>1792513.6240000001</v>
      </c>
      <c r="D16">
        <f t="shared" si="0"/>
        <v>6502438.392</v>
      </c>
      <c r="E16">
        <f t="shared" si="1"/>
        <v>1653196.7350000003</v>
      </c>
      <c r="F16">
        <v>8294952.0159999998</v>
      </c>
      <c r="G16">
        <v>9948148.7510000002</v>
      </c>
      <c r="H16">
        <f>AVERAGE(C14:C16)</f>
        <v>1882733.1293333333</v>
      </c>
      <c r="I16">
        <f>AVERAGE(D14:D16)</f>
        <v>6017702.706666667</v>
      </c>
      <c r="J16">
        <f t="shared" ref="J16:L16" si="6">AVERAGE(E14:E16)</f>
        <v>1810851.2973333327</v>
      </c>
      <c r="K16">
        <f t="shared" si="6"/>
        <v>7900435.8360000001</v>
      </c>
      <c r="L16">
        <f t="shared" si="6"/>
        <v>9711287.1333333328</v>
      </c>
    </row>
    <row r="17" spans="2:18">
      <c r="B17" t="s">
        <v>167</v>
      </c>
      <c r="C17">
        <v>1794921.875</v>
      </c>
      <c r="D17">
        <f t="shared" si="0"/>
        <v>5907546.0549999997</v>
      </c>
      <c r="E17">
        <f t="shared" si="1"/>
        <v>1867009.6689999998</v>
      </c>
      <c r="F17">
        <v>7702467.9299999997</v>
      </c>
      <c r="G17">
        <v>9569477.5989999995</v>
      </c>
    </row>
    <row r="18" spans="2:18">
      <c r="B18" t="s">
        <v>168</v>
      </c>
      <c r="C18">
        <v>1894362.4609999999</v>
      </c>
      <c r="D18">
        <f t="shared" si="0"/>
        <v>6325077.7639999995</v>
      </c>
      <c r="E18">
        <f t="shared" si="1"/>
        <v>2002516.7579999994</v>
      </c>
      <c r="F18">
        <v>8219440.2249999996</v>
      </c>
      <c r="G18">
        <v>10221956.982999999</v>
      </c>
    </row>
    <row r="19" spans="2:18">
      <c r="B19" t="s">
        <v>169</v>
      </c>
      <c r="C19">
        <v>1958679.953</v>
      </c>
      <c r="D19">
        <f t="shared" si="0"/>
        <v>6344732.5899999999</v>
      </c>
      <c r="E19">
        <f t="shared" si="1"/>
        <v>2019850.7430000007</v>
      </c>
      <c r="F19">
        <v>8303412.5429999996</v>
      </c>
      <c r="G19">
        <v>10323263.286</v>
      </c>
      <c r="H19">
        <f>AVERAGE(C17:C19)</f>
        <v>1882654.763</v>
      </c>
      <c r="I19">
        <f>AVERAGE(D17:D19)</f>
        <v>6192452.1363333324</v>
      </c>
      <c r="J19">
        <f t="shared" ref="J19:L19" si="7">AVERAGE(E17:E19)</f>
        <v>1963125.7233333334</v>
      </c>
      <c r="K19">
        <f t="shared" si="7"/>
        <v>8075106.8993333327</v>
      </c>
      <c r="L19">
        <f t="shared" si="7"/>
        <v>10038232.622666666</v>
      </c>
      <c r="N19" s="1"/>
      <c r="O19" s="1"/>
      <c r="P19" s="1"/>
      <c r="Q19" s="1"/>
      <c r="R19" s="1"/>
    </row>
    <row r="20" spans="2:18">
      <c r="N20" s="1"/>
      <c r="O20" s="1"/>
      <c r="P20" s="1"/>
      <c r="Q20" s="1"/>
      <c r="R20" s="1"/>
    </row>
    <row r="44" spans="2:6">
      <c r="B44" s="5"/>
      <c r="C44" s="2"/>
      <c r="D44" s="2"/>
      <c r="E44" s="2"/>
      <c r="F44" s="2"/>
    </row>
    <row r="45" spans="2:6">
      <c r="B45" s="5"/>
      <c r="C45" s="2"/>
      <c r="D45" s="2"/>
      <c r="E45" s="2"/>
      <c r="F45" s="2"/>
    </row>
    <row r="46" spans="2:6">
      <c r="B46" s="5"/>
      <c r="C46" s="2"/>
      <c r="D46" s="2"/>
      <c r="E46" s="2"/>
      <c r="F46" s="2"/>
    </row>
    <row r="47" spans="2:6">
      <c r="B47" s="5"/>
      <c r="C47" s="2"/>
      <c r="D47" s="2"/>
      <c r="E47" s="2"/>
      <c r="F47" s="2"/>
    </row>
    <row r="48" spans="2:6">
      <c r="B48" s="5"/>
      <c r="C48" s="2"/>
      <c r="D48" s="2"/>
      <c r="E48" s="2"/>
      <c r="F48" s="2"/>
    </row>
    <row r="49" spans="2:6">
      <c r="B49" s="5"/>
      <c r="C49" s="2"/>
      <c r="D49" s="2"/>
      <c r="E49" s="2"/>
      <c r="F49" s="2"/>
    </row>
    <row r="50" spans="2:6">
      <c r="B50" s="5"/>
      <c r="C50" s="2"/>
      <c r="D50" s="2"/>
      <c r="E50" s="2"/>
      <c r="F50" s="2"/>
    </row>
    <row r="51" spans="2:6">
      <c r="B51" s="5"/>
      <c r="C51" s="2"/>
      <c r="D51" s="2"/>
      <c r="E51" s="2"/>
      <c r="F51" s="3"/>
    </row>
    <row r="52" spans="2:6">
      <c r="B52" s="5"/>
      <c r="C52" s="2"/>
      <c r="D52" s="2"/>
      <c r="E52" s="2"/>
      <c r="F52" s="2"/>
    </row>
    <row r="53" spans="2:6">
      <c r="B53" s="5"/>
      <c r="C53" s="2"/>
      <c r="D53" s="2"/>
      <c r="E53" s="2"/>
      <c r="F53" s="2"/>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workbookViewId="0"/>
  </sheetViews>
  <sheetFormatPr baseColWidth="10" defaultRowHeight="13" x14ac:dyDescent="0"/>
  <cols>
    <col min="1" max="1" width="19.85546875" customWidth="1"/>
  </cols>
  <sheetData>
    <row r="1" spans="1:13">
      <c r="A1" s="5" t="s">
        <v>5</v>
      </c>
    </row>
    <row r="2" spans="1:13">
      <c r="C2" t="s">
        <v>32</v>
      </c>
      <c r="F2" t="s">
        <v>1</v>
      </c>
    </row>
    <row r="3" spans="1:13">
      <c r="A3" t="s">
        <v>0</v>
      </c>
      <c r="C3" t="s">
        <v>24</v>
      </c>
      <c r="D3" t="s">
        <v>80</v>
      </c>
      <c r="E3" t="s">
        <v>25</v>
      </c>
      <c r="F3" t="s">
        <v>27</v>
      </c>
      <c r="G3" t="s">
        <v>3</v>
      </c>
      <c r="H3" t="s">
        <v>28</v>
      </c>
      <c r="J3" s="9" t="s">
        <v>100</v>
      </c>
      <c r="K3" s="10"/>
      <c r="L3" s="10"/>
      <c r="M3" s="11"/>
    </row>
    <row r="4" spans="1:13">
      <c r="B4" t="s">
        <v>99</v>
      </c>
      <c r="C4">
        <v>7873475.9433333343</v>
      </c>
      <c r="D4">
        <v>9633629.6553333327</v>
      </c>
      <c r="E4">
        <v>7833263.4420000007</v>
      </c>
      <c r="F4">
        <v>12249138.977333335</v>
      </c>
      <c r="G4">
        <v>13757331.251333334</v>
      </c>
      <c r="H4">
        <v>11073230.130999999</v>
      </c>
      <c r="J4" s="12" t="s">
        <v>101</v>
      </c>
      <c r="K4" s="15"/>
      <c r="L4" s="15"/>
      <c r="M4" s="14"/>
    </row>
    <row r="5" spans="1:13">
      <c r="B5" t="s">
        <v>85</v>
      </c>
      <c r="C5">
        <v>6299195.1696666665</v>
      </c>
      <c r="D5">
        <v>7752015.4086666666</v>
      </c>
      <c r="E5">
        <v>5786075.0133333327</v>
      </c>
      <c r="F5">
        <v>9973805.6196666677</v>
      </c>
      <c r="G5">
        <v>11480340.149333334</v>
      </c>
      <c r="H5">
        <v>8935507.6919999998</v>
      </c>
      <c r="J5" s="12"/>
      <c r="K5" s="15"/>
      <c r="L5" s="15"/>
      <c r="M5" s="14"/>
    </row>
    <row r="6" spans="1:13">
      <c r="B6" t="s">
        <v>87</v>
      </c>
      <c r="C6">
        <v>4262937.1496666661</v>
      </c>
      <c r="D6">
        <v>5376668.7289999994</v>
      </c>
      <c r="E6">
        <v>4113143.5576666668</v>
      </c>
      <c r="F6">
        <v>6481900.4383333335</v>
      </c>
      <c r="G6">
        <v>7159373.5933333337</v>
      </c>
      <c r="H6">
        <v>5947781.0319999997</v>
      </c>
      <c r="J6" s="12" t="s">
        <v>102</v>
      </c>
      <c r="K6" s="15" t="s">
        <v>103</v>
      </c>
      <c r="L6" s="15" t="s">
        <v>104</v>
      </c>
      <c r="M6" s="14"/>
    </row>
    <row r="7" spans="1:13">
      <c r="B7" t="s">
        <v>65</v>
      </c>
      <c r="C7">
        <v>2036258.0199999998</v>
      </c>
      <c r="D7">
        <v>2375346.6796666668</v>
      </c>
      <c r="E7">
        <v>1672931.4556666669</v>
      </c>
      <c r="F7">
        <v>3491905.1813333333</v>
      </c>
      <c r="G7">
        <v>4320966.5559999999</v>
      </c>
      <c r="H7">
        <v>2987726.66</v>
      </c>
      <c r="J7" s="16">
        <f>AVERAGE(C4:E4)</f>
        <v>8446789.6802222226</v>
      </c>
      <c r="K7" s="17">
        <f>AVERAGE(F4:H4)</f>
        <v>12359900.119888889</v>
      </c>
      <c r="L7" s="17">
        <f>J7/K7</f>
        <v>0.68340274583854455</v>
      </c>
      <c r="M7" s="18"/>
    </row>
    <row r="8" spans="1:13">
      <c r="B8" t="s">
        <v>48</v>
      </c>
      <c r="C8">
        <v>1574280.7736666668</v>
      </c>
      <c r="D8">
        <v>1881614.2466666673</v>
      </c>
      <c r="E8">
        <v>2047188.4286666668</v>
      </c>
      <c r="F8">
        <v>2275333.3576666671</v>
      </c>
      <c r="G8">
        <v>2276991.102</v>
      </c>
      <c r="H8">
        <v>2137722.4389999993</v>
      </c>
    </row>
    <row r="11" spans="1:13">
      <c r="A11" t="s">
        <v>2</v>
      </c>
      <c r="C11" t="s">
        <v>26</v>
      </c>
      <c r="D11" t="s">
        <v>24</v>
      </c>
      <c r="E11" t="s">
        <v>80</v>
      </c>
      <c r="F11" t="s">
        <v>29</v>
      </c>
      <c r="G11" t="s">
        <v>30</v>
      </c>
      <c r="H11" t="s">
        <v>31</v>
      </c>
    </row>
    <row r="12" spans="1:13">
      <c r="B12" t="s">
        <v>99</v>
      </c>
      <c r="C12">
        <v>7730349.5996666672</v>
      </c>
      <c r="D12">
        <v>7642441.318</v>
      </c>
      <c r="E12">
        <v>9074377.7766666673</v>
      </c>
      <c r="F12">
        <v>13340651.524</v>
      </c>
      <c r="G12">
        <v>9711287.1333333328</v>
      </c>
      <c r="H12">
        <v>10038232.622666666</v>
      </c>
    </row>
    <row r="13" spans="1:13">
      <c r="B13" t="s">
        <v>85</v>
      </c>
      <c r="C13">
        <v>6188495.0370000005</v>
      </c>
      <c r="D13">
        <v>5116959.0333333341</v>
      </c>
      <c r="E13">
        <v>7044166.9823333332</v>
      </c>
      <c r="F13">
        <v>10779673.635</v>
      </c>
      <c r="G13">
        <v>7900435.8360000001</v>
      </c>
      <c r="H13">
        <v>8075106.8993333327</v>
      </c>
    </row>
    <row r="14" spans="1:13">
      <c r="B14" t="s">
        <v>87</v>
      </c>
      <c r="C14">
        <v>4953694.9376666667</v>
      </c>
      <c r="D14">
        <v>3690503.7786666662</v>
      </c>
      <c r="E14">
        <v>5161203.6849999996</v>
      </c>
      <c r="F14">
        <v>8224962.0219999999</v>
      </c>
      <c r="G14">
        <v>6017702.706666667</v>
      </c>
      <c r="H14">
        <v>6192452.1363333324</v>
      </c>
    </row>
    <row r="15" spans="1:13">
      <c r="B15" t="s">
        <v>65</v>
      </c>
      <c r="C15">
        <v>1234800.0993333336</v>
      </c>
      <c r="D15">
        <v>1426455.2546666667</v>
      </c>
      <c r="E15">
        <v>1882963.2973333336</v>
      </c>
      <c r="F15">
        <v>2554711.6129999999</v>
      </c>
      <c r="G15">
        <v>1882733.1293333333</v>
      </c>
      <c r="H15">
        <v>1882654.763</v>
      </c>
    </row>
    <row r="16" spans="1:13">
      <c r="B16" t="s">
        <v>48</v>
      </c>
      <c r="C16">
        <v>1541854.5626666665</v>
      </c>
      <c r="D16">
        <v>2525482.2846666668</v>
      </c>
      <c r="E16">
        <v>2030210.7943333338</v>
      </c>
      <c r="F16">
        <v>2560977.8890000004</v>
      </c>
      <c r="G16">
        <v>1810851.2973333327</v>
      </c>
      <c r="H16">
        <v>1963125.7233333334</v>
      </c>
    </row>
    <row r="18" spans="1:12">
      <c r="A18" s="5" t="s">
        <v>105</v>
      </c>
    </row>
    <row r="19" spans="1:12">
      <c r="C19" t="s">
        <v>32</v>
      </c>
      <c r="F19" t="s">
        <v>175</v>
      </c>
    </row>
    <row r="20" spans="1:12">
      <c r="A20" t="s">
        <v>0</v>
      </c>
      <c r="C20" t="s">
        <v>24</v>
      </c>
      <c r="D20" t="s">
        <v>80</v>
      </c>
      <c r="E20" t="s">
        <v>25</v>
      </c>
      <c r="F20" t="s">
        <v>27</v>
      </c>
      <c r="G20" t="s">
        <v>3</v>
      </c>
      <c r="H20" t="s">
        <v>28</v>
      </c>
      <c r="J20" t="s">
        <v>176</v>
      </c>
      <c r="K20" t="s">
        <v>106</v>
      </c>
      <c r="L20" t="s">
        <v>57</v>
      </c>
    </row>
    <row r="21" spans="1:12">
      <c r="B21" t="s">
        <v>99</v>
      </c>
      <c r="C21">
        <v>7873475.9433333343</v>
      </c>
      <c r="D21">
        <v>9633629.6553333327</v>
      </c>
      <c r="E21">
        <v>7833263.4420000007</v>
      </c>
      <c r="F21">
        <f t="shared" ref="F21:H22" si="0">F4*0.6834027</f>
        <v>8371094.6497848406</v>
      </c>
      <c r="G21">
        <f t="shared" si="0"/>
        <v>9401797.3219555784</v>
      </c>
      <c r="H21">
        <f t="shared" si="0"/>
        <v>7567475.3692467539</v>
      </c>
      <c r="J21">
        <f>AVERAGE(C21:H21)</f>
        <v>8446789.3969423063</v>
      </c>
      <c r="K21">
        <f>STDEV(C21:H21)</f>
        <v>872313.61370806955</v>
      </c>
      <c r="L21">
        <f>TTEST(C21:H21,C29:H29,2,3)</f>
        <v>0.30780993494027947</v>
      </c>
    </row>
    <row r="22" spans="1:12">
      <c r="B22" t="s">
        <v>85</v>
      </c>
      <c r="C22">
        <v>6299195.1696666665</v>
      </c>
      <c r="D22">
        <v>7752015.4086666666</v>
      </c>
      <c r="E22">
        <v>5786075.0133333327</v>
      </c>
      <c r="F22">
        <f t="shared" si="0"/>
        <v>6816125.6897553736</v>
      </c>
      <c r="G22">
        <f t="shared" si="0"/>
        <v>7845695.4549728036</v>
      </c>
      <c r="H22">
        <f t="shared" si="0"/>
        <v>6106550.082583569</v>
      </c>
      <c r="J22">
        <f>AVERAGE(C22:H22)</f>
        <v>6767609.4698297344</v>
      </c>
      <c r="K22">
        <f>STDEV(C22:H22)</f>
        <v>866429.41163473111</v>
      </c>
      <c r="L22">
        <f>TTEST(C22:H22,C30:H30,2,3)</f>
        <v>0.23040042972362573</v>
      </c>
    </row>
    <row r="23" spans="1:12">
      <c r="B23" t="s">
        <v>87</v>
      </c>
      <c r="C23">
        <v>4262937.1496666661</v>
      </c>
      <c r="D23">
        <v>5376668.7289999994</v>
      </c>
      <c r="E23">
        <v>4113143.5576666668</v>
      </c>
      <c r="F23">
        <f t="shared" ref="F23:H23" si="1">F6*0.6834027</f>
        <v>4429748.2606881838</v>
      </c>
      <c r="G23">
        <f t="shared" si="1"/>
        <v>4892735.2439927021</v>
      </c>
      <c r="H23">
        <f t="shared" si="1"/>
        <v>4064729.6162775862</v>
      </c>
      <c r="J23">
        <f t="shared" ref="J23:J25" si="2">AVERAGE(C23:H23)</f>
        <v>4523327.0928819673</v>
      </c>
      <c r="K23">
        <f t="shared" ref="K23:K25" si="3">STDEV(C23:H23)</f>
        <v>513765.78876209795</v>
      </c>
      <c r="L23">
        <f t="shared" ref="L23:L25" si="4">TTEST(C23:H23,C31:H31,2,3)</f>
        <v>0.77987156936592128</v>
      </c>
    </row>
    <row r="24" spans="1:12">
      <c r="B24" t="s">
        <v>65</v>
      </c>
      <c r="C24">
        <v>2036258.0199999998</v>
      </c>
      <c r="D24">
        <v>2375346.6796666668</v>
      </c>
      <c r="E24">
        <v>1672931.4556666669</v>
      </c>
      <c r="F24">
        <f t="shared" ref="F24:H24" si="5">F7*0.6834027</f>
        <v>2386377.4290671898</v>
      </c>
      <c r="G24">
        <f t="shared" si="5"/>
        <v>2952960.210980101</v>
      </c>
      <c r="H24">
        <f t="shared" si="5"/>
        <v>2041820.4663059821</v>
      </c>
      <c r="J24">
        <f t="shared" si="2"/>
        <v>2244282.3769477676</v>
      </c>
      <c r="K24">
        <f t="shared" si="3"/>
        <v>435958.70477048284</v>
      </c>
      <c r="L24" s="6">
        <f t="shared" si="4"/>
        <v>5.9454665724553782E-3</v>
      </c>
    </row>
    <row r="25" spans="1:12">
      <c r="B25" t="s">
        <v>48</v>
      </c>
      <c r="C25">
        <v>1574280.7736666668</v>
      </c>
      <c r="D25">
        <v>1881614.2466666673</v>
      </c>
      <c r="E25">
        <v>2047188.4286666668</v>
      </c>
      <c r="F25">
        <f t="shared" ref="F25:H25" si="6">F8*0.6834027</f>
        <v>1554968.9600294661</v>
      </c>
      <c r="G25">
        <f t="shared" si="6"/>
        <v>1556101.8669827755</v>
      </c>
      <c r="H25">
        <f t="shared" si="6"/>
        <v>1460925.2866631849</v>
      </c>
      <c r="J25">
        <f t="shared" si="2"/>
        <v>1679179.9271125712</v>
      </c>
      <c r="K25">
        <f t="shared" si="3"/>
        <v>230488.78699399179</v>
      </c>
      <c r="L25">
        <f t="shared" si="4"/>
        <v>0.79493257687415741</v>
      </c>
    </row>
    <row r="28" spans="1:12">
      <c r="A28" t="s">
        <v>2</v>
      </c>
      <c r="C28" t="s">
        <v>26</v>
      </c>
      <c r="D28" t="s">
        <v>24</v>
      </c>
      <c r="E28" t="s">
        <v>80</v>
      </c>
      <c r="F28" t="s">
        <v>29</v>
      </c>
      <c r="G28" t="s">
        <v>30</v>
      </c>
      <c r="H28" t="s">
        <v>31</v>
      </c>
    </row>
    <row r="29" spans="1:12">
      <c r="B29" t="s">
        <v>99</v>
      </c>
      <c r="C29">
        <v>7730349.5996666672</v>
      </c>
      <c r="D29">
        <v>7642441.318</v>
      </c>
      <c r="E29">
        <v>9074377.7766666673</v>
      </c>
      <c r="F29">
        <f t="shared" ref="F29:H30" si="7">F12*0.6834027</f>
        <v>9117037.271260716</v>
      </c>
      <c r="G29">
        <f t="shared" si="7"/>
        <v>6636719.8473952599</v>
      </c>
      <c r="H29">
        <f t="shared" si="7"/>
        <v>6860155.2775584813</v>
      </c>
      <c r="J29">
        <f>AVERAGE(C29:H29)</f>
        <v>7843513.5150912991</v>
      </c>
      <c r="K29">
        <f>STDEV(C29:H29)</f>
        <v>1059572.5617307788</v>
      </c>
    </row>
    <row r="30" spans="1:12">
      <c r="B30" t="s">
        <v>85</v>
      </c>
      <c r="C30">
        <v>6188495.0370000005</v>
      </c>
      <c r="D30">
        <v>5116959.0333333341</v>
      </c>
      <c r="E30">
        <v>7044166.9823333332</v>
      </c>
      <c r="F30">
        <f t="shared" si="7"/>
        <v>7366858.0672778143</v>
      </c>
      <c r="G30">
        <f t="shared" si="7"/>
        <v>5399179.1814991571</v>
      </c>
      <c r="H30">
        <f t="shared" si="7"/>
        <v>5518549.8577930275</v>
      </c>
      <c r="J30">
        <f>AVERAGE(C30:H30)</f>
        <v>6105701.3598727779</v>
      </c>
      <c r="K30">
        <f>STDEV(C30:H30)</f>
        <v>927320.9391967979</v>
      </c>
    </row>
    <row r="31" spans="1:12">
      <c r="B31" t="s">
        <v>87</v>
      </c>
      <c r="C31">
        <v>4953694.9376666667</v>
      </c>
      <c r="D31">
        <v>3690503.7786666662</v>
      </c>
      <c r="E31">
        <v>5161203.6849999996</v>
      </c>
      <c r="F31">
        <f t="shared" ref="F31:H31" si="8">F14*0.6834027</f>
        <v>5620961.2532322593</v>
      </c>
      <c r="G31">
        <f t="shared" si="8"/>
        <v>4112514.2775333086</v>
      </c>
      <c r="H31">
        <f t="shared" si="8"/>
        <v>4231938.5095909676</v>
      </c>
      <c r="J31">
        <f t="shared" ref="J31:J33" si="9">AVERAGE(C31:H31)</f>
        <v>4628469.4069483113</v>
      </c>
      <c r="K31">
        <f t="shared" ref="K31:K33" si="10">STDEV(C31:H31)</f>
        <v>731825.59257638361</v>
      </c>
    </row>
    <row r="32" spans="1:12">
      <c r="B32" t="s">
        <v>65</v>
      </c>
      <c r="C32">
        <v>1234800.0993333336</v>
      </c>
      <c r="D32">
        <v>1426455.2546666667</v>
      </c>
      <c r="E32">
        <v>1882963.2973333336</v>
      </c>
      <c r="F32">
        <f t="shared" ref="F32:H32" si="11">F15*0.6834027</f>
        <v>1745896.8140455552</v>
      </c>
      <c r="G32">
        <f t="shared" si="11"/>
        <v>1286664.9039658492</v>
      </c>
      <c r="H32">
        <f t="shared" si="11"/>
        <v>1286611.3482020602</v>
      </c>
      <c r="J32">
        <f t="shared" si="9"/>
        <v>1477231.9529244665</v>
      </c>
      <c r="K32">
        <f t="shared" si="10"/>
        <v>272324.15363025293</v>
      </c>
    </row>
    <row r="33" spans="1:12">
      <c r="B33" t="s">
        <v>48</v>
      </c>
      <c r="C33">
        <v>1541854.5626666665</v>
      </c>
      <c r="D33">
        <v>2525482.2846666668</v>
      </c>
      <c r="E33">
        <v>2030210.7943333338</v>
      </c>
      <c r="F33">
        <f t="shared" ref="F33:H33" si="12">F16*0.6834027</f>
        <v>1750179.2039829006</v>
      </c>
      <c r="G33">
        <f t="shared" si="12"/>
        <v>1237540.6658961023</v>
      </c>
      <c r="H33">
        <f t="shared" si="12"/>
        <v>1341605.4197654531</v>
      </c>
      <c r="J33">
        <f t="shared" si="9"/>
        <v>1737812.1552185209</v>
      </c>
      <c r="K33">
        <f t="shared" si="10"/>
        <v>479942.67557743861</v>
      </c>
    </row>
    <row r="37" spans="1:12">
      <c r="A37" s="5" t="s">
        <v>174</v>
      </c>
      <c r="J37" s="6"/>
      <c r="L37" s="6"/>
    </row>
    <row r="38" spans="1:12">
      <c r="B38" t="s">
        <v>59</v>
      </c>
      <c r="D38" t="s">
        <v>33</v>
      </c>
    </row>
    <row r="39" spans="1:12">
      <c r="B39" t="s">
        <v>53</v>
      </c>
      <c r="C39" t="s">
        <v>106</v>
      </c>
      <c r="D39" t="s">
        <v>53</v>
      </c>
      <c r="E39" t="s">
        <v>106</v>
      </c>
    </row>
    <row r="40" spans="1:12">
      <c r="A40" t="s">
        <v>87</v>
      </c>
      <c r="B40">
        <v>4.5233270928819671</v>
      </c>
      <c r="C40">
        <v>0.513765788762098</v>
      </c>
      <c r="D40">
        <v>4.6284694069483114</v>
      </c>
      <c r="E40">
        <v>0.73182559257638358</v>
      </c>
    </row>
    <row r="41" spans="1:12">
      <c r="A41" t="s">
        <v>65</v>
      </c>
      <c r="B41" s="6">
        <v>2.2442823769477678</v>
      </c>
      <c r="C41">
        <v>0.43595870477048282</v>
      </c>
      <c r="D41" s="6">
        <v>1.4772319529244664</v>
      </c>
      <c r="E41">
        <v>0.27232415363025292</v>
      </c>
    </row>
    <row r="42" spans="1:12">
      <c r="A42" t="s">
        <v>48</v>
      </c>
      <c r="B42">
        <v>1.6791799271125711</v>
      </c>
      <c r="C42">
        <v>0.23048878699399178</v>
      </c>
      <c r="D42">
        <v>1.7378121552185208</v>
      </c>
      <c r="E42">
        <v>0.47994267557743864</v>
      </c>
    </row>
    <row r="44" spans="1:12">
      <c r="E44" s="15"/>
      <c r="F44" s="13"/>
      <c r="G44" s="15"/>
    </row>
    <row r="45" spans="1:12">
      <c r="E45" s="15"/>
      <c r="F45" s="13"/>
      <c r="G45" s="15"/>
      <c r="J45" s="6"/>
      <c r="L45" s="6"/>
    </row>
    <row r="46" spans="1:12">
      <c r="B46" s="9"/>
      <c r="C46" s="19">
        <v>2.2442823769477678</v>
      </c>
      <c r="D46" s="11">
        <v>1</v>
      </c>
      <c r="E46" s="15"/>
      <c r="F46" s="15"/>
      <c r="G46" s="15"/>
    </row>
    <row r="47" spans="1:12">
      <c r="B47" s="12"/>
      <c r="C47" s="13">
        <v>1.4772319529244664</v>
      </c>
      <c r="D47" s="14" t="s">
        <v>108</v>
      </c>
      <c r="E47" s="15"/>
      <c r="F47" s="15"/>
      <c r="G47" s="15"/>
    </row>
    <row r="48" spans="1:12">
      <c r="B48" s="12"/>
      <c r="C48" s="15" t="s">
        <v>109</v>
      </c>
      <c r="D48" s="14">
        <f>C47/C46</f>
        <v>0.65822018124720438</v>
      </c>
      <c r="E48" s="15"/>
      <c r="F48" s="15"/>
      <c r="G48" s="15"/>
    </row>
    <row r="49" spans="2:12" ht="18">
      <c r="B49" s="12"/>
      <c r="C49" s="15">
        <f>1-D48</f>
        <v>0.34177981875279562</v>
      </c>
      <c r="D49" s="14"/>
      <c r="E49" s="21"/>
      <c r="F49" s="15"/>
      <c r="G49" s="15"/>
    </row>
    <row r="50" spans="2:12">
      <c r="B50" s="12"/>
      <c r="C50" s="15"/>
      <c r="D50" s="14"/>
    </row>
    <row r="51" spans="2:12" ht="18">
      <c r="B51" s="20" t="s">
        <v>111</v>
      </c>
      <c r="C51" s="17"/>
      <c r="D51" s="18"/>
    </row>
    <row r="59" spans="2:12">
      <c r="J59" s="6"/>
      <c r="L59" s="6"/>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orkbookViewId="0">
      <selection activeCell="A2" sqref="A2"/>
    </sheetView>
  </sheetViews>
  <sheetFormatPr baseColWidth="10" defaultRowHeight="13" x14ac:dyDescent="0"/>
  <sheetData>
    <row r="1" spans="1:14">
      <c r="B1" t="s">
        <v>50</v>
      </c>
      <c r="C1" t="s">
        <v>180</v>
      </c>
      <c r="F1" t="s">
        <v>177</v>
      </c>
      <c r="I1" t="s">
        <v>178</v>
      </c>
      <c r="L1" t="s">
        <v>179</v>
      </c>
    </row>
    <row r="2" spans="1:14">
      <c r="C2" t="s">
        <v>11</v>
      </c>
      <c r="D2" t="s">
        <v>12</v>
      </c>
      <c r="E2" t="s">
        <v>13</v>
      </c>
      <c r="F2" t="s">
        <v>14</v>
      </c>
      <c r="G2" t="s">
        <v>68</v>
      </c>
      <c r="H2" t="s">
        <v>15</v>
      </c>
      <c r="I2" t="s">
        <v>70</v>
      </c>
      <c r="J2" t="s">
        <v>71</v>
      </c>
      <c r="K2" t="s">
        <v>16</v>
      </c>
      <c r="L2" t="s">
        <v>73</v>
      </c>
      <c r="M2" t="s">
        <v>74</v>
      </c>
      <c r="N2" t="s">
        <v>17</v>
      </c>
    </row>
    <row r="3" spans="1:14">
      <c r="A3" t="s">
        <v>89</v>
      </c>
      <c r="B3" t="s">
        <v>64</v>
      </c>
      <c r="C3">
        <v>9960047.8420000002</v>
      </c>
      <c r="D3">
        <v>10324486.447000001</v>
      </c>
      <c r="E3" t="s">
        <v>182</v>
      </c>
      <c r="F3">
        <v>8783655.9230000004</v>
      </c>
      <c r="G3">
        <v>9017409.6500000004</v>
      </c>
      <c r="H3" t="s">
        <v>182</v>
      </c>
      <c r="I3">
        <v>8381256.9000000004</v>
      </c>
      <c r="J3">
        <v>8544021.977</v>
      </c>
      <c r="K3" t="s">
        <v>182</v>
      </c>
      <c r="L3">
        <v>8401624.6610000003</v>
      </c>
      <c r="M3">
        <v>8627944.1099999994</v>
      </c>
    </row>
    <row r="4" spans="1:14">
      <c r="B4" t="s">
        <v>86</v>
      </c>
      <c r="C4">
        <v>8403826.7430000007</v>
      </c>
      <c r="D4">
        <v>8867608.057</v>
      </c>
      <c r="F4">
        <v>7228466.8629999999</v>
      </c>
      <c r="G4">
        <v>7371809.2139999997</v>
      </c>
      <c r="I4">
        <v>6921531.4040000001</v>
      </c>
      <c r="J4">
        <v>7195780.642</v>
      </c>
      <c r="L4">
        <v>6839898.3559999997</v>
      </c>
      <c r="M4">
        <v>6951079.5070000002</v>
      </c>
    </row>
    <row r="5" spans="1:14">
      <c r="B5" t="s">
        <v>88</v>
      </c>
      <c r="C5">
        <v>5375378.6809999999</v>
      </c>
      <c r="D5">
        <v>5741884.3640000001</v>
      </c>
      <c r="F5">
        <v>5067789.1969999997</v>
      </c>
      <c r="G5">
        <v>4838058.6210000003</v>
      </c>
      <c r="I5">
        <v>4874215.9709999999</v>
      </c>
      <c r="J5">
        <v>5017477.3190000001</v>
      </c>
      <c r="L5">
        <v>4783192.5729999999</v>
      </c>
      <c r="M5">
        <v>4936951.3130000001</v>
      </c>
    </row>
    <row r="6" spans="1:14">
      <c r="B6" t="s">
        <v>66</v>
      </c>
      <c r="C6">
        <f>C4-C5</f>
        <v>3028448.0620000008</v>
      </c>
      <c r="D6">
        <f>D4-D5</f>
        <v>3125723.693</v>
      </c>
      <c r="F6">
        <f t="shared" ref="F6:M6" si="0">F4-F5</f>
        <v>2160677.6660000002</v>
      </c>
      <c r="G6">
        <f t="shared" si="0"/>
        <v>2533750.5929999994</v>
      </c>
      <c r="I6">
        <f t="shared" si="0"/>
        <v>2047315.4330000002</v>
      </c>
      <c r="J6">
        <f t="shared" si="0"/>
        <v>2178303.3229999999</v>
      </c>
      <c r="L6">
        <f t="shared" si="0"/>
        <v>2056705.7829999998</v>
      </c>
      <c r="M6">
        <f t="shared" si="0"/>
        <v>2014128.1940000001</v>
      </c>
    </row>
    <row r="7" spans="1:14">
      <c r="B7" t="s">
        <v>49</v>
      </c>
      <c r="C7">
        <f>C3-C4</f>
        <v>1556221.0989999995</v>
      </c>
      <c r="D7">
        <f>D3-D4</f>
        <v>1456878.3900000006</v>
      </c>
      <c r="F7">
        <f t="shared" ref="F7:J7" si="1">F3-F4</f>
        <v>1555189.0600000005</v>
      </c>
      <c r="G7">
        <f t="shared" si="1"/>
        <v>1645600.4360000007</v>
      </c>
      <c r="I7">
        <f t="shared" si="1"/>
        <v>1459725.4960000003</v>
      </c>
      <c r="J7">
        <f t="shared" si="1"/>
        <v>1348241.335</v>
      </c>
      <c r="L7">
        <f t="shared" ref="L7:M7" si="2">L3-L4</f>
        <v>1561726.3050000006</v>
      </c>
      <c r="M7">
        <f t="shared" si="2"/>
        <v>1676864.6029999992</v>
      </c>
    </row>
    <row r="9" spans="1:14">
      <c r="A9" t="s">
        <v>51</v>
      </c>
      <c r="B9" t="s">
        <v>64</v>
      </c>
      <c r="E9">
        <f>AVERAGE(C3:E3)</f>
        <v>10142267.1445</v>
      </c>
      <c r="H9">
        <f>AVERAGE(F3:H3)</f>
        <v>8900532.7864999995</v>
      </c>
      <c r="K9">
        <f>AVERAGE(I3:K3)</f>
        <v>8462639.4385000002</v>
      </c>
      <c r="N9">
        <f>AVERAGE(L3:N3)</f>
        <v>8514784.3854999989</v>
      </c>
    </row>
    <row r="10" spans="1:14">
      <c r="B10" t="s">
        <v>86</v>
      </c>
      <c r="E10">
        <f t="shared" ref="E10:E13" si="3">AVERAGE(C4:E4)</f>
        <v>8635717.4000000004</v>
      </c>
      <c r="H10">
        <f t="shared" ref="H10:H13" si="4">AVERAGE(F4:H4)</f>
        <v>7300138.0384999998</v>
      </c>
      <c r="K10">
        <f t="shared" ref="K10:K13" si="5">AVERAGE(I4:K4)</f>
        <v>7058656.023</v>
      </c>
      <c r="N10">
        <f t="shared" ref="N10:N13" si="6">AVERAGE(L4:N4)</f>
        <v>6895488.9314999999</v>
      </c>
    </row>
    <row r="11" spans="1:14">
      <c r="B11" t="s">
        <v>88</v>
      </c>
      <c r="E11">
        <f t="shared" si="3"/>
        <v>5558631.5225</v>
      </c>
      <c r="H11">
        <f t="shared" si="4"/>
        <v>4952923.909</v>
      </c>
      <c r="K11">
        <f t="shared" si="5"/>
        <v>4945846.6449999996</v>
      </c>
      <c r="N11">
        <f t="shared" si="6"/>
        <v>4860071.943</v>
      </c>
    </row>
    <row r="12" spans="1:14">
      <c r="B12" t="s">
        <v>66</v>
      </c>
      <c r="E12">
        <f t="shared" si="3"/>
        <v>3077085.8775000004</v>
      </c>
      <c r="H12">
        <f t="shared" si="4"/>
        <v>2347214.1294999998</v>
      </c>
      <c r="K12">
        <f t="shared" si="5"/>
        <v>2112809.378</v>
      </c>
      <c r="N12">
        <f t="shared" si="6"/>
        <v>2035416.9885</v>
      </c>
    </row>
    <row r="13" spans="1:14">
      <c r="B13" t="s">
        <v>49</v>
      </c>
      <c r="E13">
        <f t="shared" si="3"/>
        <v>1506549.7445</v>
      </c>
      <c r="H13">
        <f t="shared" si="4"/>
        <v>1600394.7480000006</v>
      </c>
      <c r="K13">
        <f t="shared" si="5"/>
        <v>1403983.4155000001</v>
      </c>
      <c r="N13">
        <f t="shared" si="6"/>
        <v>1619295.4539999999</v>
      </c>
    </row>
    <row r="16" spans="1:14">
      <c r="C16" t="s">
        <v>180</v>
      </c>
      <c r="F16" t="s">
        <v>177</v>
      </c>
      <c r="I16" t="s">
        <v>178</v>
      </c>
      <c r="L16" t="s">
        <v>179</v>
      </c>
    </row>
    <row r="17" spans="1:14">
      <c r="C17" t="s">
        <v>76</v>
      </c>
      <c r="D17" t="s">
        <v>77</v>
      </c>
      <c r="E17" t="s">
        <v>78</v>
      </c>
      <c r="F17" t="s">
        <v>79</v>
      </c>
      <c r="G17" t="s">
        <v>6</v>
      </c>
      <c r="H17" t="s">
        <v>18</v>
      </c>
      <c r="I17" t="s">
        <v>19</v>
      </c>
      <c r="J17" t="s">
        <v>9</v>
      </c>
      <c r="K17" t="s">
        <v>10</v>
      </c>
      <c r="L17" t="s">
        <v>20</v>
      </c>
      <c r="M17" t="s">
        <v>21</v>
      </c>
      <c r="N17" t="s">
        <v>22</v>
      </c>
    </row>
    <row r="18" spans="1:14">
      <c r="A18" t="s">
        <v>34</v>
      </c>
      <c r="B18" t="s">
        <v>64</v>
      </c>
      <c r="C18">
        <v>7801302.2489999998</v>
      </c>
      <c r="D18">
        <v>8082487.7460000003</v>
      </c>
      <c r="E18" t="s">
        <v>182</v>
      </c>
      <c r="F18">
        <v>7124302.9740000004</v>
      </c>
      <c r="G18">
        <v>7338162.9579999996</v>
      </c>
      <c r="H18" t="s">
        <v>182</v>
      </c>
      <c r="I18">
        <v>8408752.9269999992</v>
      </c>
      <c r="J18">
        <v>8590232.7019999996</v>
      </c>
      <c r="K18" t="s">
        <v>182</v>
      </c>
      <c r="L18">
        <v>9160755.0020000003</v>
      </c>
      <c r="M18">
        <v>9479732.9100000001</v>
      </c>
      <c r="N18" t="s">
        <v>182</v>
      </c>
    </row>
    <row r="19" spans="1:14">
      <c r="B19" t="s">
        <v>86</v>
      </c>
      <c r="C19">
        <v>5894851.074</v>
      </c>
      <c r="D19">
        <v>6185468.9239999996</v>
      </c>
      <c r="F19">
        <v>5325978.8370000003</v>
      </c>
      <c r="G19">
        <v>5662930.4160000002</v>
      </c>
      <c r="I19">
        <v>6627070.4110000003</v>
      </c>
      <c r="J19">
        <v>6802258.9510000004</v>
      </c>
      <c r="L19">
        <v>7324269.4390000002</v>
      </c>
      <c r="M19">
        <v>7415478.8449999997</v>
      </c>
    </row>
    <row r="20" spans="1:14">
      <c r="B20" t="s">
        <v>88</v>
      </c>
      <c r="C20">
        <v>4285290.9840000002</v>
      </c>
      <c r="D20">
        <v>4584450.1529999999</v>
      </c>
      <c r="F20">
        <v>3931409.773</v>
      </c>
      <c r="G20">
        <v>4024476.247</v>
      </c>
      <c r="I20">
        <v>4689931.091</v>
      </c>
      <c r="J20">
        <v>4641038.2649999997</v>
      </c>
      <c r="L20">
        <v>4817129.84</v>
      </c>
      <c r="M20">
        <v>4983579.0539999995</v>
      </c>
    </row>
    <row r="21" spans="1:14">
      <c r="B21" t="s">
        <v>66</v>
      </c>
      <c r="C21">
        <f>C19-C20</f>
        <v>1609560.0899999999</v>
      </c>
      <c r="D21">
        <f>D19-D20</f>
        <v>1601018.7709999997</v>
      </c>
      <c r="F21">
        <f t="shared" ref="F21" si="7">F19-F20</f>
        <v>1394569.0640000002</v>
      </c>
      <c r="G21">
        <f t="shared" ref="G21" si="8">G19-G20</f>
        <v>1638454.1690000002</v>
      </c>
      <c r="I21">
        <f t="shared" ref="I21" si="9">I19-I20</f>
        <v>1937139.3200000003</v>
      </c>
      <c r="J21">
        <f t="shared" ref="J21" si="10">J19-J20</f>
        <v>2161220.6860000007</v>
      </c>
      <c r="L21">
        <f t="shared" ref="L21" si="11">L19-L20</f>
        <v>2507139.5990000004</v>
      </c>
      <c r="M21">
        <f t="shared" ref="M21" si="12">M19-M20</f>
        <v>2431899.7910000002</v>
      </c>
    </row>
    <row r="22" spans="1:14">
      <c r="B22" t="s">
        <v>49</v>
      </c>
      <c r="C22">
        <f>C18-C19</f>
        <v>1906451.1749999998</v>
      </c>
      <c r="D22">
        <f>D18-D19</f>
        <v>1897018.8220000006</v>
      </c>
      <c r="F22">
        <f t="shared" ref="F22:G22" si="13">F18-F19</f>
        <v>1798324.1370000001</v>
      </c>
      <c r="G22">
        <f t="shared" si="13"/>
        <v>1675232.5419999994</v>
      </c>
      <c r="I22">
        <f t="shared" ref="I22:J22" si="14">I18-I19</f>
        <v>1781682.5159999989</v>
      </c>
      <c r="J22">
        <f t="shared" si="14"/>
        <v>1787973.7509999992</v>
      </c>
      <c r="L22">
        <f t="shared" ref="L22:M22" si="15">L18-L19</f>
        <v>1836485.5630000001</v>
      </c>
      <c r="M22">
        <f t="shared" si="15"/>
        <v>2064254.0650000004</v>
      </c>
    </row>
    <row r="24" spans="1:14">
      <c r="A24" t="s">
        <v>23</v>
      </c>
      <c r="B24" t="s">
        <v>64</v>
      </c>
      <c r="E24">
        <f>AVERAGE(C18:E18)</f>
        <v>7941894.9975000005</v>
      </c>
      <c r="H24">
        <f>AVERAGE(F18:H18)</f>
        <v>7231232.966</v>
      </c>
      <c r="K24">
        <f>AVERAGE(I18:K18)</f>
        <v>8499492.8145000003</v>
      </c>
      <c r="N24">
        <f>AVERAGE(L18:N18)</f>
        <v>9320243.9560000002</v>
      </c>
    </row>
    <row r="25" spans="1:14">
      <c r="B25" t="s">
        <v>86</v>
      </c>
      <c r="E25">
        <f t="shared" ref="E25:E28" si="16">AVERAGE(C19:E19)</f>
        <v>6040159.9989999998</v>
      </c>
      <c r="H25">
        <f t="shared" ref="H25:H28" si="17">AVERAGE(F19:H19)</f>
        <v>5494454.6265000002</v>
      </c>
      <c r="K25">
        <f t="shared" ref="K25:K28" si="18">AVERAGE(I19:K19)</f>
        <v>6714664.6809999999</v>
      </c>
      <c r="N25">
        <f t="shared" ref="N25:N28" si="19">AVERAGE(L19:N19)</f>
        <v>7369874.142</v>
      </c>
    </row>
    <row r="26" spans="1:14">
      <c r="B26" t="s">
        <v>88</v>
      </c>
      <c r="E26">
        <f t="shared" si="16"/>
        <v>4434870.5685000001</v>
      </c>
      <c r="H26">
        <f t="shared" si="17"/>
        <v>3977943.01</v>
      </c>
      <c r="K26">
        <f t="shared" si="18"/>
        <v>4665484.6779999994</v>
      </c>
      <c r="N26">
        <f t="shared" si="19"/>
        <v>4900354.4469999997</v>
      </c>
    </row>
    <row r="27" spans="1:14">
      <c r="B27" t="s">
        <v>66</v>
      </c>
      <c r="E27">
        <f t="shared" si="16"/>
        <v>1605289.4304999998</v>
      </c>
      <c r="H27">
        <f t="shared" si="17"/>
        <v>1516511.6165000002</v>
      </c>
      <c r="K27">
        <f t="shared" si="18"/>
        <v>2049180.0030000005</v>
      </c>
      <c r="N27">
        <f t="shared" si="19"/>
        <v>2469519.6950000003</v>
      </c>
    </row>
    <row r="28" spans="1:14">
      <c r="B28" t="s">
        <v>49</v>
      </c>
      <c r="E28">
        <f t="shared" si="16"/>
        <v>1901734.9985000002</v>
      </c>
      <c r="H28">
        <f t="shared" si="17"/>
        <v>1736778.3394999998</v>
      </c>
      <c r="K28">
        <f t="shared" si="18"/>
        <v>1784828.1334999991</v>
      </c>
      <c r="N28">
        <f t="shared" si="19"/>
        <v>1950369.8140000002</v>
      </c>
    </row>
    <row r="31" spans="1:14">
      <c r="F31" s="4"/>
    </row>
    <row r="32" spans="1:14">
      <c r="F32" s="4"/>
    </row>
    <row r="33" spans="6:6">
      <c r="F33" s="4"/>
    </row>
  </sheetData>
  <phoneticPr fontId="3" type="noConversion"/>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4"/>
  <sheetViews>
    <sheetView workbookViewId="0"/>
  </sheetViews>
  <sheetFormatPr baseColWidth="10" defaultRowHeight="13" x14ac:dyDescent="0"/>
  <cols>
    <col min="2" max="2" width="17.7109375" customWidth="1"/>
  </cols>
  <sheetData>
    <row r="1" spans="1:18">
      <c r="B1" t="s">
        <v>113</v>
      </c>
      <c r="C1" t="s">
        <v>114</v>
      </c>
      <c r="D1" t="s">
        <v>115</v>
      </c>
      <c r="E1" t="s">
        <v>116</v>
      </c>
      <c r="F1" t="s">
        <v>117</v>
      </c>
      <c r="G1" t="s">
        <v>118</v>
      </c>
      <c r="H1" t="s">
        <v>119</v>
      </c>
      <c r="I1" t="s">
        <v>120</v>
      </c>
      <c r="J1" t="s">
        <v>121</v>
      </c>
      <c r="K1" t="s">
        <v>122</v>
      </c>
      <c r="L1" t="s">
        <v>123</v>
      </c>
    </row>
    <row r="2" spans="1:18">
      <c r="A2" t="s">
        <v>170</v>
      </c>
      <c r="B2" t="s">
        <v>124</v>
      </c>
      <c r="C2">
        <v>2584073.9610000001</v>
      </c>
      <c r="D2">
        <f>F2-C2</f>
        <v>6054978.6059999997</v>
      </c>
      <c r="E2">
        <f>G2-F2</f>
        <v>2349407.091</v>
      </c>
      <c r="F2">
        <v>8639052.5669999998</v>
      </c>
      <c r="G2">
        <v>10988459.658</v>
      </c>
    </row>
    <row r="3" spans="1:18">
      <c r="B3" t="s">
        <v>125</v>
      </c>
      <c r="C3">
        <v>2603701.1</v>
      </c>
      <c r="D3">
        <f>F3-C3</f>
        <v>6912946.2110000011</v>
      </c>
      <c r="E3">
        <f>G3-F3</f>
        <v>2223523.8379999995</v>
      </c>
      <c r="F3">
        <v>9516647.3110000007</v>
      </c>
      <c r="G3">
        <v>11740171.149</v>
      </c>
    </row>
    <row r="4" spans="1:18">
      <c r="B4" t="s">
        <v>126</v>
      </c>
      <c r="C4">
        <v>2741234.719</v>
      </c>
      <c r="D4">
        <f t="shared" ref="D4:D19" si="0">F4-C4</f>
        <v>6619871.6380000003</v>
      </c>
      <c r="E4">
        <f t="shared" ref="E4:E19" si="1">G4-F4</f>
        <v>2116925.4279999994</v>
      </c>
      <c r="F4">
        <v>9361106.3570000008</v>
      </c>
      <c r="G4">
        <v>11478031.785</v>
      </c>
      <c r="H4">
        <f>AVERAGE(C2:C4)</f>
        <v>2643003.2600000002</v>
      </c>
      <c r="I4">
        <f>AVERAGE(D2:D4)</f>
        <v>6529265.4850000003</v>
      </c>
      <c r="J4">
        <f>AVERAGE(E2:E4)</f>
        <v>2229952.1189999995</v>
      </c>
      <c r="K4">
        <f t="shared" ref="K4:L4" si="2">AVERAGE(F2:F4)</f>
        <v>9172268.7449999992</v>
      </c>
      <c r="L4">
        <f t="shared" si="2"/>
        <v>11402220.864</v>
      </c>
    </row>
    <row r="5" spans="1:18">
      <c r="B5" t="s">
        <v>127</v>
      </c>
      <c r="C5">
        <v>2389562.9580000001</v>
      </c>
      <c r="D5">
        <f t="shared" si="0"/>
        <v>6268468.8269999996</v>
      </c>
      <c r="E5">
        <f t="shared" si="1"/>
        <v>1588404.6449999996</v>
      </c>
      <c r="F5">
        <v>8658031.7850000001</v>
      </c>
      <c r="G5">
        <v>10246436.43</v>
      </c>
    </row>
    <row r="6" spans="1:18">
      <c r="B6" t="s">
        <v>128</v>
      </c>
      <c r="C6">
        <v>2488612.469</v>
      </c>
      <c r="D6">
        <f t="shared" si="0"/>
        <v>6135259.7799999993</v>
      </c>
      <c r="E6">
        <f t="shared" si="1"/>
        <v>1648016.5040000007</v>
      </c>
      <c r="F6">
        <v>8623872.2489999998</v>
      </c>
      <c r="G6">
        <v>10271888.753</v>
      </c>
    </row>
    <row r="7" spans="1:18">
      <c r="B7" t="s">
        <v>129</v>
      </c>
      <c r="C7">
        <v>2306830.6850000001</v>
      </c>
      <c r="D7">
        <f t="shared" si="0"/>
        <v>6613893.6429999992</v>
      </c>
      <c r="E7">
        <f t="shared" si="1"/>
        <v>1707707.824000001</v>
      </c>
      <c r="F7">
        <v>8920724.3279999997</v>
      </c>
      <c r="G7">
        <v>10628432.152000001</v>
      </c>
      <c r="H7">
        <f>AVERAGE(C5:C7)</f>
        <v>2395002.0373333334</v>
      </c>
      <c r="I7">
        <f>AVERAGE(D5:D7)</f>
        <v>6339207.416666667</v>
      </c>
      <c r="J7">
        <f t="shared" ref="J7:L7" si="3">AVERAGE(E5:E7)</f>
        <v>1648042.9910000004</v>
      </c>
      <c r="K7">
        <f t="shared" si="3"/>
        <v>8734209.4540000018</v>
      </c>
      <c r="L7">
        <f t="shared" si="3"/>
        <v>10382252.445</v>
      </c>
    </row>
    <row r="8" spans="1:18">
      <c r="B8" t="s">
        <v>130</v>
      </c>
      <c r="C8">
        <v>3156246.9440000001</v>
      </c>
      <c r="D8">
        <f t="shared" si="0"/>
        <v>7079871.6380000003</v>
      </c>
      <c r="E8">
        <f t="shared" si="1"/>
        <v>2762432.7630000003</v>
      </c>
      <c r="F8">
        <v>10236118.582</v>
      </c>
      <c r="G8">
        <v>12998551.345000001</v>
      </c>
    </row>
    <row r="9" spans="1:18">
      <c r="B9" t="s">
        <v>131</v>
      </c>
      <c r="C9">
        <v>3442875.9169999999</v>
      </c>
      <c r="D9">
        <f t="shared" si="0"/>
        <v>7248939.4860000014</v>
      </c>
      <c r="E9">
        <f t="shared" si="1"/>
        <v>2732668.0929999985</v>
      </c>
      <c r="F9">
        <v>10691815.403000001</v>
      </c>
      <c r="G9">
        <v>13424483.495999999</v>
      </c>
    </row>
    <row r="10" spans="1:18">
      <c r="B10" t="s">
        <v>132</v>
      </c>
      <c r="C10">
        <v>3570901.5890000002</v>
      </c>
      <c r="D10">
        <f t="shared" si="0"/>
        <v>7134110.6359999999</v>
      </c>
      <c r="E10">
        <f t="shared" si="1"/>
        <v>2558025.6720000003</v>
      </c>
      <c r="F10">
        <v>10705012.225</v>
      </c>
      <c r="G10">
        <v>13263037.897</v>
      </c>
      <c r="H10">
        <f>AVERAGE(C8:C10)</f>
        <v>3390008.15</v>
      </c>
      <c r="I10">
        <f>AVERAGE(D8:D10)</f>
        <v>7154307.2533333339</v>
      </c>
      <c r="J10">
        <f>AVERAGE(E8:E10)</f>
        <v>2684375.509333333</v>
      </c>
      <c r="K10">
        <f>AVERAGE(F8:F10)</f>
        <v>10544315.403333334</v>
      </c>
      <c r="L10">
        <f>AVERAGE(G8:G10)</f>
        <v>13228690.912666665</v>
      </c>
      <c r="N10" s="1"/>
      <c r="O10" s="1"/>
      <c r="P10" s="1"/>
      <c r="Q10" s="1"/>
      <c r="R10" s="1"/>
    </row>
    <row r="11" spans="1:18">
      <c r="A11" t="s">
        <v>171</v>
      </c>
      <c r="B11" t="s">
        <v>133</v>
      </c>
      <c r="C11">
        <v>1718218.2150000001</v>
      </c>
      <c r="D11">
        <f t="shared" si="0"/>
        <v>7387466.3819999993</v>
      </c>
      <c r="E11">
        <f t="shared" si="1"/>
        <v>1556809.2910000011</v>
      </c>
      <c r="F11">
        <v>9105684.5969999991</v>
      </c>
      <c r="G11">
        <v>10662493.888</v>
      </c>
      <c r="N11" s="1"/>
      <c r="O11" s="1"/>
      <c r="P11" s="1"/>
      <c r="Q11" s="1"/>
      <c r="R11" s="1"/>
    </row>
    <row r="12" spans="1:18">
      <c r="B12" t="s">
        <v>134</v>
      </c>
      <c r="C12">
        <v>1515122.2490000001</v>
      </c>
      <c r="D12">
        <f t="shared" si="0"/>
        <v>7583887.5309999995</v>
      </c>
      <c r="E12">
        <f t="shared" si="1"/>
        <v>1725302.5669999998</v>
      </c>
      <c r="F12">
        <v>9099009.7799999993</v>
      </c>
      <c r="G12">
        <v>10824312.346999999</v>
      </c>
    </row>
    <row r="13" spans="1:18">
      <c r="B13" t="s">
        <v>135</v>
      </c>
      <c r="C13">
        <v>1629217.6040000001</v>
      </c>
      <c r="D13">
        <f t="shared" si="0"/>
        <v>8207185.2080000006</v>
      </c>
      <c r="E13">
        <f t="shared" si="1"/>
        <v>1976503.6669999994</v>
      </c>
      <c r="F13">
        <v>9836402.8120000008</v>
      </c>
      <c r="G13">
        <v>11812906.479</v>
      </c>
      <c r="H13">
        <f>AVERAGE(C11:C13)</f>
        <v>1620852.6893333334</v>
      </c>
      <c r="I13">
        <f>AVERAGE(D11:D13)</f>
        <v>7726179.7069999995</v>
      </c>
      <c r="J13">
        <f>AVERAGE(E11:E13)</f>
        <v>1752871.8416666668</v>
      </c>
      <c r="K13">
        <f>AVERAGE(F11:F13)</f>
        <v>9347032.3963333312</v>
      </c>
      <c r="L13">
        <f>AVERAGE(G11:G13)</f>
        <v>11099904.238</v>
      </c>
    </row>
    <row r="14" spans="1:18">
      <c r="B14" t="s">
        <v>136</v>
      </c>
      <c r="C14">
        <v>2236378.3620000002</v>
      </c>
      <c r="D14">
        <f t="shared" si="0"/>
        <v>5665272.004999999</v>
      </c>
      <c r="E14">
        <f t="shared" si="1"/>
        <v>2330528.7280000011</v>
      </c>
      <c r="F14">
        <v>7901650.3669999996</v>
      </c>
      <c r="G14">
        <v>10232179.095000001</v>
      </c>
    </row>
    <row r="15" spans="1:18">
      <c r="B15" t="s">
        <v>137</v>
      </c>
      <c r="C15">
        <v>2049183.9850000001</v>
      </c>
      <c r="D15">
        <f t="shared" si="0"/>
        <v>5811644.2549999999</v>
      </c>
      <c r="E15">
        <f t="shared" si="1"/>
        <v>2450864.9139999989</v>
      </c>
      <c r="F15">
        <v>7860828.2400000002</v>
      </c>
      <c r="G15">
        <v>10311693.153999999</v>
      </c>
    </row>
    <row r="16" spans="1:18">
      <c r="B16" t="s">
        <v>138</v>
      </c>
      <c r="C16">
        <v>2097298.2889999999</v>
      </c>
      <c r="D16">
        <f t="shared" si="0"/>
        <v>5793471.8820000002</v>
      </c>
      <c r="E16">
        <f t="shared" si="1"/>
        <v>2378099.0219999999</v>
      </c>
      <c r="F16">
        <v>7890770.1710000001</v>
      </c>
      <c r="G16">
        <v>10268869.193</v>
      </c>
      <c r="H16">
        <f>AVERAGE(C14:C16)</f>
        <v>2127620.2119999998</v>
      </c>
      <c r="I16">
        <f>AVERAGE(D14:D16)</f>
        <v>5756796.0473333327</v>
      </c>
      <c r="J16">
        <f t="shared" ref="J16:L16" si="4">AVERAGE(E14:E16)</f>
        <v>2386497.5546666668</v>
      </c>
      <c r="K16">
        <f t="shared" si="4"/>
        <v>7884416.2593333339</v>
      </c>
      <c r="L16">
        <f t="shared" si="4"/>
        <v>10270913.813999999</v>
      </c>
    </row>
    <row r="17" spans="2:18">
      <c r="B17" t="s">
        <v>139</v>
      </c>
      <c r="C17">
        <v>2553982.2740000002</v>
      </c>
      <c r="D17">
        <f t="shared" si="0"/>
        <v>6742765.8919999991</v>
      </c>
      <c r="E17">
        <f t="shared" si="1"/>
        <v>2286194.9879999999</v>
      </c>
      <c r="F17">
        <v>9296748.1659999993</v>
      </c>
      <c r="G17">
        <v>11582943.153999999</v>
      </c>
    </row>
    <row r="18" spans="2:18">
      <c r="B18" t="s">
        <v>140</v>
      </c>
      <c r="C18">
        <v>2388991.443</v>
      </c>
      <c r="D18">
        <f t="shared" si="0"/>
        <v>5902200.4890000001</v>
      </c>
      <c r="E18">
        <f t="shared" si="1"/>
        <v>2452099.6329999994</v>
      </c>
      <c r="F18">
        <v>8291191.932</v>
      </c>
      <c r="G18">
        <v>10743291.564999999</v>
      </c>
    </row>
    <row r="19" spans="2:18">
      <c r="B19" t="s">
        <v>141</v>
      </c>
      <c r="C19">
        <v>3045910.7579999999</v>
      </c>
      <c r="D19">
        <f t="shared" si="0"/>
        <v>6348951.7110000011</v>
      </c>
      <c r="E19">
        <f t="shared" si="1"/>
        <v>2398945.5989999995</v>
      </c>
      <c r="F19">
        <v>9394862.4690000005</v>
      </c>
      <c r="G19">
        <v>11793808.068</v>
      </c>
      <c r="H19">
        <f>AVERAGE(C17:C19)</f>
        <v>2662961.4916666667</v>
      </c>
      <c r="I19">
        <f>AVERAGE(D17:D19)</f>
        <v>6331306.030666667</v>
      </c>
      <c r="J19">
        <f t="shared" ref="J19:L19" si="5">AVERAGE(E17:E19)</f>
        <v>2379080.0733333328</v>
      </c>
      <c r="K19">
        <f t="shared" si="5"/>
        <v>8994267.5223333333</v>
      </c>
      <c r="L19">
        <f t="shared" si="5"/>
        <v>11373347.595666667</v>
      </c>
      <c r="N19" s="1"/>
      <c r="O19" s="1"/>
      <c r="P19" s="1"/>
      <c r="Q19" s="1"/>
      <c r="R19" s="1"/>
    </row>
    <row r="20" spans="2:18">
      <c r="N20" s="1"/>
      <c r="O20" s="1"/>
      <c r="P20" s="1"/>
      <c r="Q20" s="1"/>
      <c r="R20" s="1"/>
    </row>
    <row r="44" spans="2:6">
      <c r="B44" s="5"/>
      <c r="C44" s="2"/>
      <c r="D44" s="2"/>
      <c r="E44" s="2"/>
      <c r="F44" s="2"/>
    </row>
    <row r="45" spans="2:6">
      <c r="B45" s="5"/>
      <c r="C45" s="2"/>
      <c r="D45" s="2"/>
      <c r="E45" s="2"/>
      <c r="F45" s="2"/>
    </row>
    <row r="46" spans="2:6">
      <c r="B46" s="5"/>
      <c r="C46" s="2"/>
      <c r="D46" s="2"/>
      <c r="E46" s="2"/>
      <c r="F46" s="2"/>
    </row>
    <row r="47" spans="2:6">
      <c r="B47" s="5"/>
      <c r="C47" s="2"/>
      <c r="D47" s="2"/>
      <c r="E47" s="2"/>
      <c r="F47" s="2"/>
    </row>
    <row r="48" spans="2:6">
      <c r="B48" s="5"/>
      <c r="C48" s="2"/>
      <c r="D48" s="2"/>
      <c r="E48" s="2"/>
      <c r="F48" s="2"/>
    </row>
    <row r="49" spans="2:6">
      <c r="B49" s="5"/>
      <c r="C49" s="2"/>
      <c r="D49" s="2"/>
      <c r="E49" s="2"/>
      <c r="F49" s="2"/>
    </row>
    <row r="50" spans="2:6">
      <c r="B50" s="5"/>
      <c r="C50" s="2"/>
      <c r="D50" s="2"/>
      <c r="E50" s="2"/>
      <c r="F50" s="2"/>
    </row>
    <row r="51" spans="2:6">
      <c r="B51" s="5"/>
      <c r="C51" s="2"/>
      <c r="D51" s="2"/>
      <c r="E51" s="2"/>
      <c r="F51" s="3"/>
    </row>
    <row r="52" spans="2:6">
      <c r="B52" s="5"/>
      <c r="C52" s="2"/>
      <c r="D52" s="2"/>
      <c r="E52" s="2"/>
      <c r="F52" s="2"/>
    </row>
    <row r="53" spans="2:6">
      <c r="B53" s="5"/>
      <c r="C53" s="2"/>
      <c r="D53" s="2"/>
      <c r="E53" s="2"/>
      <c r="F53" s="2"/>
    </row>
    <row r="66" spans="2:9">
      <c r="B66" t="s">
        <v>113</v>
      </c>
      <c r="D66" t="s">
        <v>114</v>
      </c>
      <c r="F66" t="s">
        <v>142</v>
      </c>
      <c r="I66" t="s">
        <v>118</v>
      </c>
    </row>
    <row r="67" spans="2:9">
      <c r="B67" t="s">
        <v>124</v>
      </c>
      <c r="D67">
        <v>2584073.9610000001</v>
      </c>
      <c r="F67">
        <v>8639052.5669999998</v>
      </c>
      <c r="I67">
        <v>10988459.658</v>
      </c>
    </row>
    <row r="68" spans="2:9">
      <c r="B68" t="s">
        <v>125</v>
      </c>
      <c r="C68">
        <v>1</v>
      </c>
      <c r="D68">
        <v>2603701.1</v>
      </c>
      <c r="E68">
        <v>2</v>
      </c>
      <c r="F68">
        <v>9516647.3110000007</v>
      </c>
      <c r="H68">
        <v>3</v>
      </c>
      <c r="I68">
        <v>11740171.149</v>
      </c>
    </row>
    <row r="69" spans="2:9">
      <c r="B69" t="s">
        <v>126</v>
      </c>
      <c r="C69">
        <v>1</v>
      </c>
      <c r="D69">
        <v>2741234.719</v>
      </c>
      <c r="E69">
        <v>2</v>
      </c>
      <c r="F69">
        <v>9361106.3570000008</v>
      </c>
      <c r="H69">
        <v>3</v>
      </c>
      <c r="I69">
        <v>11478031.785</v>
      </c>
    </row>
    <row r="70" spans="2:9">
      <c r="B70" t="s">
        <v>127</v>
      </c>
      <c r="C70">
        <v>1</v>
      </c>
      <c r="D70">
        <v>2389562.9580000001</v>
      </c>
      <c r="E70">
        <v>2</v>
      </c>
      <c r="F70">
        <v>8658031.7850000001</v>
      </c>
      <c r="H70">
        <v>3</v>
      </c>
      <c r="I70">
        <v>10246436.43</v>
      </c>
    </row>
    <row r="71" spans="2:9">
      <c r="B71" t="s">
        <v>128</v>
      </c>
      <c r="C71">
        <v>1</v>
      </c>
      <c r="D71">
        <v>2488612.469</v>
      </c>
      <c r="E71">
        <v>2</v>
      </c>
      <c r="F71">
        <v>8623872.2489999998</v>
      </c>
      <c r="H71">
        <v>3</v>
      </c>
      <c r="I71">
        <v>10271888.753</v>
      </c>
    </row>
    <row r="72" spans="2:9">
      <c r="B72" t="s">
        <v>129</v>
      </c>
      <c r="C72">
        <v>1</v>
      </c>
      <c r="D72">
        <v>2306830.6850000001</v>
      </c>
      <c r="E72">
        <v>2</v>
      </c>
      <c r="F72">
        <v>8920724.3279999997</v>
      </c>
      <c r="H72">
        <v>3</v>
      </c>
      <c r="I72">
        <v>10628432.152000001</v>
      </c>
    </row>
    <row r="73" spans="2:9">
      <c r="B73" t="s">
        <v>130</v>
      </c>
      <c r="C73">
        <v>1</v>
      </c>
      <c r="D73">
        <v>3156246.9440000001</v>
      </c>
      <c r="E73">
        <v>2</v>
      </c>
      <c r="F73">
        <v>10236118.582</v>
      </c>
      <c r="H73">
        <v>3</v>
      </c>
      <c r="I73">
        <v>12998551.345000001</v>
      </c>
    </row>
    <row r="74" spans="2:9">
      <c r="B74" t="s">
        <v>131</v>
      </c>
      <c r="C74">
        <v>1</v>
      </c>
      <c r="D74">
        <v>3442875.9169999999</v>
      </c>
      <c r="E74">
        <v>2</v>
      </c>
      <c r="F74">
        <v>10691815.403000001</v>
      </c>
      <c r="H74">
        <v>3</v>
      </c>
      <c r="I74">
        <v>13424483.495999999</v>
      </c>
    </row>
    <row r="75" spans="2:9">
      <c r="B75" t="s">
        <v>132</v>
      </c>
      <c r="C75">
        <v>1</v>
      </c>
      <c r="D75">
        <v>3570901.5890000002</v>
      </c>
      <c r="E75">
        <v>2</v>
      </c>
      <c r="F75">
        <v>10705012.225</v>
      </c>
      <c r="H75">
        <v>3</v>
      </c>
      <c r="I75">
        <v>13263037.897</v>
      </c>
    </row>
    <row r="76" spans="2:9">
      <c r="B76" t="s">
        <v>133</v>
      </c>
      <c r="C76">
        <v>1</v>
      </c>
      <c r="D76">
        <v>1718218.2150000001</v>
      </c>
      <c r="E76">
        <v>2</v>
      </c>
      <c r="F76">
        <v>9105684.5969999991</v>
      </c>
      <c r="H76">
        <v>3</v>
      </c>
      <c r="I76">
        <v>10662493.888</v>
      </c>
    </row>
    <row r="77" spans="2:9">
      <c r="B77" t="s">
        <v>134</v>
      </c>
      <c r="C77">
        <v>1</v>
      </c>
      <c r="D77">
        <v>1515122.2490000001</v>
      </c>
      <c r="E77">
        <v>2</v>
      </c>
      <c r="F77">
        <v>9099009.7799999993</v>
      </c>
      <c r="H77">
        <v>3</v>
      </c>
      <c r="I77">
        <v>10824312.346999999</v>
      </c>
    </row>
    <row r="78" spans="2:9">
      <c r="B78" t="s">
        <v>135</v>
      </c>
      <c r="C78">
        <v>1</v>
      </c>
      <c r="D78">
        <v>1629217.6040000001</v>
      </c>
      <c r="E78">
        <v>2</v>
      </c>
      <c r="F78">
        <v>9836402.8120000008</v>
      </c>
      <c r="H78">
        <v>3</v>
      </c>
      <c r="I78">
        <v>11812906.479</v>
      </c>
    </row>
    <row r="79" spans="2:9">
      <c r="B79" t="s">
        <v>136</v>
      </c>
      <c r="C79">
        <v>1</v>
      </c>
      <c r="D79">
        <v>2236378.3620000002</v>
      </c>
      <c r="E79">
        <v>2</v>
      </c>
      <c r="F79">
        <v>7901650.3669999996</v>
      </c>
      <c r="H79">
        <v>3</v>
      </c>
      <c r="I79">
        <v>10232179.095000001</v>
      </c>
    </row>
    <row r="80" spans="2:9">
      <c r="B80" t="s">
        <v>137</v>
      </c>
      <c r="C80">
        <v>1</v>
      </c>
      <c r="D80">
        <v>2049183.9850000001</v>
      </c>
      <c r="E80">
        <v>2</v>
      </c>
      <c r="F80">
        <v>7860828.2400000002</v>
      </c>
      <c r="H80">
        <v>3</v>
      </c>
      <c r="I80">
        <v>10311693.153999999</v>
      </c>
    </row>
    <row r="81" spans="2:9">
      <c r="B81" t="s">
        <v>138</v>
      </c>
      <c r="C81">
        <v>1</v>
      </c>
      <c r="D81">
        <v>2097298.2889999999</v>
      </c>
      <c r="E81">
        <v>2</v>
      </c>
      <c r="F81">
        <v>7890770.1710000001</v>
      </c>
      <c r="H81">
        <v>3</v>
      </c>
      <c r="I81">
        <v>10268869.193</v>
      </c>
    </row>
    <row r="82" spans="2:9">
      <c r="B82" t="s">
        <v>139</v>
      </c>
      <c r="C82">
        <v>1</v>
      </c>
      <c r="D82">
        <v>2553982.2740000002</v>
      </c>
      <c r="E82">
        <v>2</v>
      </c>
      <c r="F82">
        <v>9296748.1659999993</v>
      </c>
      <c r="H82">
        <v>3</v>
      </c>
      <c r="I82">
        <v>11582943.153999999</v>
      </c>
    </row>
    <row r="83" spans="2:9">
      <c r="B83" t="s">
        <v>140</v>
      </c>
      <c r="C83">
        <v>1</v>
      </c>
      <c r="D83">
        <v>2388991.443</v>
      </c>
      <c r="E83">
        <v>2</v>
      </c>
      <c r="F83">
        <v>8291191.932</v>
      </c>
      <c r="H83">
        <v>3</v>
      </c>
      <c r="I83">
        <v>10743291.564999999</v>
      </c>
    </row>
    <row r="84" spans="2:9">
      <c r="B84" t="s">
        <v>141</v>
      </c>
      <c r="C84">
        <v>1</v>
      </c>
      <c r="D84">
        <v>3045910.7579999999</v>
      </c>
      <c r="E84">
        <v>2</v>
      </c>
      <c r="F84">
        <v>9394862.4690000005</v>
      </c>
      <c r="H84">
        <v>3</v>
      </c>
      <c r="I84">
        <v>11793808.068</v>
      </c>
    </row>
  </sheetData>
  <pageMargins left="0.75" right="0.75" top="1" bottom="1" header="0.5" footer="0.5"/>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2"/>
  <sheetViews>
    <sheetView workbookViewId="0"/>
  </sheetViews>
  <sheetFormatPr baseColWidth="10" defaultRowHeight="13" x14ac:dyDescent="0"/>
  <cols>
    <col min="1" max="1" width="19.28515625" customWidth="1"/>
  </cols>
  <sheetData>
    <row r="1" spans="1:13">
      <c r="A1" s="5" t="s">
        <v>4</v>
      </c>
    </row>
    <row r="2" spans="1:13">
      <c r="A2" s="5"/>
      <c r="C2" t="s">
        <v>32</v>
      </c>
      <c r="G2" t="s">
        <v>1</v>
      </c>
    </row>
    <row r="3" spans="1:13">
      <c r="A3" t="s">
        <v>0</v>
      </c>
      <c r="C3" t="s">
        <v>26</v>
      </c>
      <c r="D3" t="s">
        <v>24</v>
      </c>
      <c r="E3" t="s">
        <v>80</v>
      </c>
      <c r="F3" t="s">
        <v>25</v>
      </c>
      <c r="G3" t="s">
        <v>27</v>
      </c>
      <c r="H3" t="s">
        <v>3</v>
      </c>
      <c r="I3" t="s">
        <v>28</v>
      </c>
      <c r="K3" s="9" t="s">
        <v>100</v>
      </c>
      <c r="L3" s="10"/>
      <c r="M3" s="11"/>
    </row>
    <row r="4" spans="1:13">
      <c r="B4" t="s">
        <v>99</v>
      </c>
      <c r="C4">
        <v>10142267.1445</v>
      </c>
      <c r="D4">
        <v>8900532.7864999995</v>
      </c>
      <c r="E4">
        <v>8462639.4385000002</v>
      </c>
      <c r="F4">
        <v>8514784.3854999989</v>
      </c>
      <c r="G4">
        <v>11402220.864</v>
      </c>
      <c r="H4">
        <v>10382252.445</v>
      </c>
      <c r="I4">
        <v>13228690.912666665</v>
      </c>
      <c r="K4" s="12" t="s">
        <v>101</v>
      </c>
      <c r="L4" s="15"/>
      <c r="M4" s="14"/>
    </row>
    <row r="5" spans="1:13">
      <c r="B5" t="s">
        <v>85</v>
      </c>
      <c r="C5">
        <v>8635717.4000000004</v>
      </c>
      <c r="D5">
        <v>7300138.0384999998</v>
      </c>
      <c r="E5">
        <v>7058656.023</v>
      </c>
      <c r="F5">
        <v>6895488.9314999999</v>
      </c>
      <c r="G5">
        <v>9172268.7449999992</v>
      </c>
      <c r="H5">
        <v>8734209.4540000018</v>
      </c>
      <c r="I5">
        <v>10544315.403333334</v>
      </c>
      <c r="K5" s="12"/>
      <c r="L5" s="15"/>
      <c r="M5" s="14"/>
    </row>
    <row r="6" spans="1:13">
      <c r="B6" t="s">
        <v>87</v>
      </c>
      <c r="C6">
        <v>5558631.5225</v>
      </c>
      <c r="D6">
        <v>4952923.909</v>
      </c>
      <c r="E6">
        <v>4945846.6449999996</v>
      </c>
      <c r="F6">
        <v>4860071.943</v>
      </c>
      <c r="G6">
        <v>6529265.4850000003</v>
      </c>
      <c r="H6">
        <v>6339207.416666667</v>
      </c>
      <c r="I6">
        <v>7154307.2533333339</v>
      </c>
      <c r="K6" s="12" t="s">
        <v>102</v>
      </c>
      <c r="L6" s="15" t="s">
        <v>103</v>
      </c>
      <c r="M6" s="14" t="s">
        <v>104</v>
      </c>
    </row>
    <row r="7" spans="1:13">
      <c r="B7" t="s">
        <v>65</v>
      </c>
      <c r="C7">
        <v>3077085.8775000004</v>
      </c>
      <c r="D7">
        <v>2347214.1294999998</v>
      </c>
      <c r="E7">
        <v>2112809.378</v>
      </c>
      <c r="F7">
        <v>2035416.9885</v>
      </c>
      <c r="G7">
        <v>2643003.2600000002</v>
      </c>
      <c r="H7">
        <v>2395002.0373333334</v>
      </c>
      <c r="I7">
        <v>3390008.15</v>
      </c>
      <c r="K7" s="16">
        <f>AVERAGE(C4:F4)</f>
        <v>9005055.9387500007</v>
      </c>
      <c r="L7" s="17">
        <f>AVERAGE(G4:I4)</f>
        <v>11671054.740555555</v>
      </c>
      <c r="M7" s="18">
        <f>K7/L7</f>
        <v>0.77157173356907338</v>
      </c>
    </row>
    <row r="8" spans="1:13">
      <c r="B8" t="s">
        <v>48</v>
      </c>
      <c r="C8">
        <v>1506549.7445</v>
      </c>
      <c r="D8">
        <v>1600394.7480000006</v>
      </c>
      <c r="E8">
        <v>1403983.4155000001</v>
      </c>
      <c r="F8">
        <v>1619295.4539999999</v>
      </c>
      <c r="G8">
        <v>2229952.1189999995</v>
      </c>
      <c r="H8">
        <v>1648042.9910000004</v>
      </c>
      <c r="I8">
        <v>2684375.509333333</v>
      </c>
    </row>
    <row r="11" spans="1:13">
      <c r="A11" t="s">
        <v>2</v>
      </c>
      <c r="C11" t="s">
        <v>26</v>
      </c>
      <c r="D11" t="s">
        <v>24</v>
      </c>
      <c r="E11" t="s">
        <v>80</v>
      </c>
      <c r="F11" t="s">
        <v>25</v>
      </c>
      <c r="G11" t="s">
        <v>29</v>
      </c>
      <c r="H11" t="s">
        <v>30</v>
      </c>
      <c r="I11" t="s">
        <v>31</v>
      </c>
    </row>
    <row r="12" spans="1:13">
      <c r="B12" t="s">
        <v>99</v>
      </c>
      <c r="C12">
        <v>7941894.9975000005</v>
      </c>
      <c r="D12">
        <v>7231232.966</v>
      </c>
      <c r="E12">
        <v>8499492.8145000003</v>
      </c>
      <c r="F12">
        <v>9320243.9560000002</v>
      </c>
      <c r="G12">
        <v>11099904.238</v>
      </c>
      <c r="H12">
        <v>10270913.813999999</v>
      </c>
      <c r="I12">
        <v>11373347.595666667</v>
      </c>
    </row>
    <row r="13" spans="1:13">
      <c r="B13" t="s">
        <v>85</v>
      </c>
      <c r="C13">
        <v>6040159.9989999998</v>
      </c>
      <c r="D13">
        <v>5494454.6265000002</v>
      </c>
      <c r="E13">
        <v>6714664.6809999999</v>
      </c>
      <c r="F13">
        <v>7369874.142</v>
      </c>
      <c r="G13">
        <v>9347032.3963333312</v>
      </c>
      <c r="H13">
        <v>7884416.2593333339</v>
      </c>
      <c r="I13">
        <v>8994267.5223333333</v>
      </c>
    </row>
    <row r="14" spans="1:13">
      <c r="B14" t="s">
        <v>87</v>
      </c>
      <c r="C14">
        <v>4434870.5685000001</v>
      </c>
      <c r="D14">
        <v>3977943.01</v>
      </c>
      <c r="E14">
        <v>4665484.6779999994</v>
      </c>
      <c r="F14">
        <v>4900354.4469999997</v>
      </c>
      <c r="G14">
        <v>7726179.7069999995</v>
      </c>
      <c r="H14">
        <v>5756796.0473333327</v>
      </c>
      <c r="I14">
        <v>6331306.030666667</v>
      </c>
    </row>
    <row r="15" spans="1:13">
      <c r="B15" t="s">
        <v>65</v>
      </c>
      <c r="C15">
        <v>1605289.4304999998</v>
      </c>
      <c r="D15">
        <v>1516511.6165000002</v>
      </c>
      <c r="E15">
        <v>2049180.0030000005</v>
      </c>
      <c r="F15">
        <v>2469519.6950000003</v>
      </c>
      <c r="G15">
        <v>1620852.6893333334</v>
      </c>
      <c r="H15">
        <v>2127620.2119999998</v>
      </c>
      <c r="I15">
        <v>2662961.4916666667</v>
      </c>
    </row>
    <row r="16" spans="1:13">
      <c r="B16" t="s">
        <v>48</v>
      </c>
      <c r="C16">
        <v>1901734.9985000002</v>
      </c>
      <c r="D16">
        <v>1736778.3394999998</v>
      </c>
      <c r="E16">
        <v>1784828.1334999991</v>
      </c>
      <c r="F16">
        <v>1950369.8140000002</v>
      </c>
      <c r="G16">
        <v>1752871.8416666668</v>
      </c>
      <c r="H16">
        <v>2386497.5546666668</v>
      </c>
      <c r="I16">
        <v>2379080.0733333328</v>
      </c>
    </row>
    <row r="18" spans="1:18">
      <c r="A18" s="5" t="s">
        <v>107</v>
      </c>
    </row>
    <row r="19" spans="1:18">
      <c r="A19" s="5"/>
      <c r="C19" t="s">
        <v>32</v>
      </c>
      <c r="G19" t="s">
        <v>1</v>
      </c>
    </row>
    <row r="20" spans="1:18">
      <c r="A20" t="s">
        <v>0</v>
      </c>
      <c r="C20" t="s">
        <v>26</v>
      </c>
      <c r="D20" t="s">
        <v>24</v>
      </c>
      <c r="E20" t="s">
        <v>80</v>
      </c>
      <c r="F20" t="s">
        <v>25</v>
      </c>
      <c r="G20" t="s">
        <v>27</v>
      </c>
      <c r="H20" t="s">
        <v>3</v>
      </c>
      <c r="I20" t="s">
        <v>28</v>
      </c>
      <c r="K20" t="s">
        <v>176</v>
      </c>
      <c r="L20" t="s">
        <v>106</v>
      </c>
      <c r="M20" t="s">
        <v>57</v>
      </c>
    </row>
    <row r="21" spans="1:18">
      <c r="B21" t="s">
        <v>99</v>
      </c>
      <c r="C21">
        <v>10142267.1445</v>
      </c>
      <c r="D21">
        <v>8900532.7864999995</v>
      </c>
      <c r="E21">
        <v>8462639.4385000002</v>
      </c>
      <c r="F21">
        <v>8514784.3854999989</v>
      </c>
      <c r="G21">
        <f t="shared" ref="G21:I22" si="0">G4*0.7715717</f>
        <v>8797630.935811948</v>
      </c>
      <c r="H21">
        <f t="shared" si="0"/>
        <v>8010652.1688178061</v>
      </c>
      <c r="I21">
        <f t="shared" si="0"/>
        <v>10206883.536260771</v>
      </c>
      <c r="K21">
        <f>AVERAGE(C21:I21)</f>
        <v>9005055.7708415035</v>
      </c>
      <c r="L21">
        <f>STDEV(C21:I21)</f>
        <v>848037.91534211463</v>
      </c>
      <c r="M21">
        <f>TTEST(C21:I21,C29:I29,2,3)</f>
        <v>0.12394087831295138</v>
      </c>
    </row>
    <row r="22" spans="1:18">
      <c r="B22" t="s">
        <v>85</v>
      </c>
      <c r="C22">
        <v>8635717.4000000004</v>
      </c>
      <c r="D22">
        <v>7300138.0384999998</v>
      </c>
      <c r="E22">
        <v>7058656.023</v>
      </c>
      <c r="F22">
        <v>6895488.9314999999</v>
      </c>
      <c r="G22">
        <f t="shared" si="0"/>
        <v>7077062.9884365154</v>
      </c>
      <c r="H22">
        <f t="shared" si="0"/>
        <v>6739068.8365788525</v>
      </c>
      <c r="I22">
        <f t="shared" si="0"/>
        <v>8135695.3610860864</v>
      </c>
      <c r="K22">
        <f>AVERAGE(C22:I22)</f>
        <v>7405975.3684430644</v>
      </c>
      <c r="L22">
        <f>STDEV(C22:I22)</f>
        <v>705942.99560195091</v>
      </c>
      <c r="M22">
        <f>TTEST(C22:I22,C30:I30,2,3)</f>
        <v>4.1102099198598106E-2</v>
      </c>
    </row>
    <row r="23" spans="1:18">
      <c r="B23" t="s">
        <v>87</v>
      </c>
      <c r="C23">
        <v>5558631.5225</v>
      </c>
      <c r="D23">
        <v>4952923.909</v>
      </c>
      <c r="E23">
        <v>4945846.6449999996</v>
      </c>
      <c r="F23">
        <v>4860071.943</v>
      </c>
      <c r="G23">
        <f t="shared" ref="G23:I23" si="1">G6*0.7715717</f>
        <v>5037796.4700127747</v>
      </c>
      <c r="H23">
        <f t="shared" si="1"/>
        <v>4891153.0431301082</v>
      </c>
      <c r="I23">
        <f t="shared" si="1"/>
        <v>5520061.009776731</v>
      </c>
      <c r="K23">
        <f t="shared" ref="K23:K25" si="2">AVERAGE(C23:I23)</f>
        <v>5109497.7917742301</v>
      </c>
      <c r="L23">
        <f t="shared" ref="L23:L25" si="3">STDEV(C23:I23)</f>
        <v>299056.60152644635</v>
      </c>
      <c r="M23">
        <f t="shared" ref="M23:M25" si="4">TTEST(C23:I23,C31:I31,2,3)</f>
        <v>0.20437284903917624</v>
      </c>
    </row>
    <row r="24" spans="1:18">
      <c r="B24" t="s">
        <v>65</v>
      </c>
      <c r="C24">
        <v>3077085.8775000004</v>
      </c>
      <c r="D24">
        <v>2347214.1294999998</v>
      </c>
      <c r="E24">
        <v>2112809.378</v>
      </c>
      <c r="F24">
        <v>2035416.9885</v>
      </c>
      <c r="G24">
        <f t="shared" ref="G24:I24" si="5">G7*0.7715717</f>
        <v>2039266.5184237421</v>
      </c>
      <c r="H24">
        <f t="shared" si="5"/>
        <v>1847915.7934487434</v>
      </c>
      <c r="I24">
        <f t="shared" si="5"/>
        <v>2615634.3513093549</v>
      </c>
      <c r="K24">
        <f t="shared" si="2"/>
        <v>2296477.5766688348</v>
      </c>
      <c r="L24">
        <f t="shared" si="3"/>
        <v>424860.05610967736</v>
      </c>
      <c r="M24" s="6">
        <f t="shared" si="4"/>
        <v>4.5912068704740135E-2</v>
      </c>
    </row>
    <row r="25" spans="1:18">
      <c r="B25" t="s">
        <v>48</v>
      </c>
      <c r="C25">
        <v>1506549.7445</v>
      </c>
      <c r="D25">
        <v>1600394.7480000006</v>
      </c>
      <c r="E25">
        <v>1403983.4155000001</v>
      </c>
      <c r="F25">
        <v>1619295.4539999999</v>
      </c>
      <c r="G25">
        <f t="shared" ref="G25:I25" si="6">G8*0.7715717</f>
        <v>1720567.9473754319</v>
      </c>
      <c r="H25">
        <f t="shared" si="6"/>
        <v>1271583.332238955</v>
      </c>
      <c r="I25">
        <f t="shared" si="6"/>
        <v>2071188.1751746854</v>
      </c>
      <c r="K25">
        <f t="shared" si="2"/>
        <v>1599080.4023984389</v>
      </c>
      <c r="L25">
        <f t="shared" si="3"/>
        <v>255582.48388955049</v>
      </c>
      <c r="M25">
        <f t="shared" si="4"/>
        <v>0.18420996152795097</v>
      </c>
      <c r="R25" s="6"/>
    </row>
    <row r="28" spans="1:18">
      <c r="A28" t="s">
        <v>2</v>
      </c>
      <c r="C28" t="s">
        <v>26</v>
      </c>
      <c r="D28" t="s">
        <v>24</v>
      </c>
      <c r="E28" t="s">
        <v>80</v>
      </c>
      <c r="F28" t="s">
        <v>25</v>
      </c>
      <c r="G28" t="s">
        <v>29</v>
      </c>
      <c r="H28" t="s">
        <v>30</v>
      </c>
      <c r="I28" t="s">
        <v>31</v>
      </c>
    </row>
    <row r="29" spans="1:18">
      <c r="B29" t="s">
        <v>99</v>
      </c>
      <c r="C29">
        <v>7941894.9975000005</v>
      </c>
      <c r="D29">
        <v>7231232.966</v>
      </c>
      <c r="E29">
        <v>8499492.8145000003</v>
      </c>
      <c r="F29">
        <v>9320243.9560000002</v>
      </c>
      <c r="G29">
        <f t="shared" ref="G29:I30" si="7">G12*0.7715717</f>
        <v>8564371.9827508647</v>
      </c>
      <c r="H29">
        <f t="shared" si="7"/>
        <v>7924746.4320214633</v>
      </c>
      <c r="I29">
        <f t="shared" si="7"/>
        <v>8775353.1390794422</v>
      </c>
      <c r="K29">
        <f>AVERAGE(C29:I29)</f>
        <v>8322476.612550253</v>
      </c>
      <c r="L29">
        <f>STDEV(C29:I29)</f>
        <v>681215.7372628157</v>
      </c>
    </row>
    <row r="30" spans="1:18">
      <c r="B30" t="s">
        <v>85</v>
      </c>
      <c r="C30">
        <v>6040159.9989999998</v>
      </c>
      <c r="D30">
        <v>5494454.6265000002</v>
      </c>
      <c r="E30">
        <v>6714664.6809999999</v>
      </c>
      <c r="F30">
        <v>7369874.142</v>
      </c>
      <c r="G30">
        <f t="shared" si="7"/>
        <v>7211905.6759939818</v>
      </c>
      <c r="H30">
        <f t="shared" si="7"/>
        <v>6083392.4567214614</v>
      </c>
      <c r="I30">
        <f t="shared" si="7"/>
        <v>6939722.2824615175</v>
      </c>
      <c r="K30">
        <f>AVERAGE(C30:I30)</f>
        <v>6550596.2662395667</v>
      </c>
      <c r="L30">
        <f>STDEV(C30:I30)</f>
        <v>692957.86549357884</v>
      </c>
    </row>
    <row r="31" spans="1:18">
      <c r="B31" t="s">
        <v>87</v>
      </c>
      <c r="C31">
        <v>4434870.5685000001</v>
      </c>
      <c r="D31">
        <v>3977943.01</v>
      </c>
      <c r="E31">
        <v>4665484.6779999994</v>
      </c>
      <c r="F31">
        <v>4900354.4469999997</v>
      </c>
      <c r="G31">
        <f t="shared" ref="G31:I31" si="8">G14*0.7715717</f>
        <v>5961301.6110354913</v>
      </c>
      <c r="H31">
        <f t="shared" si="8"/>
        <v>4441780.9127942594</v>
      </c>
      <c r="I31">
        <f t="shared" si="8"/>
        <v>4885056.5573017318</v>
      </c>
      <c r="K31">
        <f t="shared" ref="K31:K33" si="9">AVERAGE(C31:I31)</f>
        <v>4752398.8263759259</v>
      </c>
      <c r="L31">
        <f t="shared" ref="L31:L33" si="10">STDEV(C31:I31)</f>
        <v>619889.56617290829</v>
      </c>
    </row>
    <row r="32" spans="1:18">
      <c r="B32" t="s">
        <v>65</v>
      </c>
      <c r="C32">
        <v>1605289.4304999998</v>
      </c>
      <c r="D32">
        <v>1516511.6165000002</v>
      </c>
      <c r="E32">
        <v>2049180.0030000005</v>
      </c>
      <c r="F32">
        <v>2469519.6950000003</v>
      </c>
      <c r="G32">
        <f t="shared" ref="G32:I32" si="11">G15*0.7715717</f>
        <v>1250604.0649584918</v>
      </c>
      <c r="H32">
        <f t="shared" si="11"/>
        <v>1641611.5439272001</v>
      </c>
      <c r="I32">
        <f t="shared" si="11"/>
        <v>2054665.7251597857</v>
      </c>
      <c r="K32">
        <f t="shared" si="9"/>
        <v>1798197.4398636397</v>
      </c>
      <c r="L32">
        <f t="shared" si="10"/>
        <v>412387.32780593768</v>
      </c>
    </row>
    <row r="33" spans="1:18">
      <c r="B33" t="s">
        <v>48</v>
      </c>
      <c r="C33">
        <v>1901734.9985000002</v>
      </c>
      <c r="D33">
        <v>1736778.3394999998</v>
      </c>
      <c r="E33">
        <v>1784828.1334999991</v>
      </c>
      <c r="F33">
        <v>1950369.8140000002</v>
      </c>
      <c r="G33">
        <f t="shared" ref="G33:I33" si="12">G16*0.7715717</f>
        <v>1352466.3067568808</v>
      </c>
      <c r="H33">
        <f t="shared" si="12"/>
        <v>1841353.9753000028</v>
      </c>
      <c r="I33">
        <f t="shared" si="12"/>
        <v>1835630.8566179241</v>
      </c>
      <c r="K33">
        <f t="shared" si="9"/>
        <v>1771880.3463106866</v>
      </c>
      <c r="L33">
        <f t="shared" si="10"/>
        <v>197871.74554522414</v>
      </c>
    </row>
    <row r="37" spans="1:18">
      <c r="A37" s="5" t="s">
        <v>174</v>
      </c>
    </row>
    <row r="38" spans="1:18">
      <c r="B38" t="s">
        <v>59</v>
      </c>
      <c r="D38" t="s">
        <v>33</v>
      </c>
      <c r="K38" s="6"/>
      <c r="M38" s="6"/>
      <c r="P38" s="7"/>
      <c r="R38" s="7"/>
    </row>
    <row r="39" spans="1:18">
      <c r="B39" t="s">
        <v>53</v>
      </c>
      <c r="C39" t="s">
        <v>106</v>
      </c>
      <c r="D39" t="s">
        <v>53</v>
      </c>
      <c r="E39" t="s">
        <v>106</v>
      </c>
    </row>
    <row r="40" spans="1:18">
      <c r="A40" t="s">
        <v>87</v>
      </c>
      <c r="B40">
        <v>5.1094977917742304</v>
      </c>
      <c r="C40">
        <v>0.29905660152644636</v>
      </c>
      <c r="D40">
        <v>4.7523988263759263</v>
      </c>
      <c r="E40">
        <v>0.61988956617290825</v>
      </c>
    </row>
    <row r="41" spans="1:18">
      <c r="A41" t="s">
        <v>65</v>
      </c>
      <c r="B41" s="6">
        <v>2.2964775766688348</v>
      </c>
      <c r="C41">
        <v>0.42486005610967736</v>
      </c>
      <c r="D41" s="6">
        <v>1.7981974398636396</v>
      </c>
      <c r="E41">
        <v>0.41238732780593768</v>
      </c>
    </row>
    <row r="42" spans="1:18">
      <c r="A42" t="s">
        <v>48</v>
      </c>
      <c r="B42">
        <v>1.5990804023984388</v>
      </c>
      <c r="C42">
        <v>0.25558248388955052</v>
      </c>
      <c r="D42">
        <v>1.7718803463106865</v>
      </c>
      <c r="E42">
        <v>0.19787174554522413</v>
      </c>
    </row>
    <row r="43" spans="1:18">
      <c r="F43" s="15"/>
      <c r="G43" s="15"/>
      <c r="H43" s="15"/>
    </row>
    <row r="44" spans="1:18">
      <c r="F44" s="15"/>
      <c r="G44" s="13"/>
      <c r="H44" s="15"/>
      <c r="K44" s="6"/>
      <c r="M44" s="6"/>
    </row>
    <row r="45" spans="1:18">
      <c r="F45" s="15"/>
      <c r="G45" s="13"/>
      <c r="H45" s="15"/>
    </row>
    <row r="46" spans="1:18">
      <c r="B46" s="9"/>
      <c r="C46" s="19">
        <v>2.2964775766688348</v>
      </c>
      <c r="D46" s="11">
        <v>1</v>
      </c>
      <c r="F46" s="15"/>
      <c r="G46" s="15"/>
      <c r="H46" s="15"/>
    </row>
    <row r="47" spans="1:18">
      <c r="B47" s="12"/>
      <c r="C47" s="13">
        <v>1.7981974398636396</v>
      </c>
      <c r="D47" s="14" t="s">
        <v>108</v>
      </c>
      <c r="F47" s="15"/>
      <c r="G47" s="15"/>
      <c r="H47" s="15"/>
    </row>
    <row r="48" spans="1:18">
      <c r="B48" s="12"/>
      <c r="C48" s="15"/>
      <c r="D48" s="14"/>
      <c r="F48" s="15"/>
      <c r="G48" s="15"/>
      <c r="H48" s="15"/>
    </row>
    <row r="49" spans="2:6">
      <c r="B49" s="12"/>
      <c r="C49" s="15" t="s">
        <v>109</v>
      </c>
      <c r="D49" s="14">
        <v>0.78302416628514282</v>
      </c>
    </row>
    <row r="50" spans="2:6" ht="18">
      <c r="B50" s="12"/>
      <c r="C50" s="15">
        <v>0.21697583371485718</v>
      </c>
      <c r="D50" s="14"/>
      <c r="F50" s="8"/>
    </row>
    <row r="51" spans="2:6">
      <c r="B51" s="12"/>
      <c r="C51" s="15"/>
      <c r="D51" s="14"/>
    </row>
    <row r="52" spans="2:6" ht="18">
      <c r="B52" s="20" t="s">
        <v>110</v>
      </c>
      <c r="C52" s="17"/>
      <c r="D52" s="18"/>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RowHeight="13" x14ac:dyDescent="0"/>
  <cols>
    <col min="1" max="1" width="116.7109375" customWidth="1"/>
  </cols>
  <sheetData>
    <row r="1" spans="1:1" ht="130">
      <c r="A1" s="34" t="s">
        <v>183</v>
      </c>
    </row>
    <row r="2" spans="1:1" ht="156">
      <c r="A2" s="34" t="s">
        <v>184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E10.5 WAX</vt:lpstr>
      <vt:lpstr>E10.5 WAX + analysis</vt:lpstr>
      <vt:lpstr>E17.5 WAX</vt:lpstr>
      <vt:lpstr>E17.5 CRYO</vt:lpstr>
      <vt:lpstr>E17.5 normalized to wax+anlss</vt:lpstr>
      <vt:lpstr>E18.5 WAX</vt:lpstr>
      <vt:lpstr>E18.5 CRYO</vt:lpstr>
      <vt:lpstr>E18.5 normalized to wax+anlss</vt:lpstr>
      <vt:lpstr>Description+Abbreviations</vt:lpstr>
    </vt:vector>
  </TitlesOfParts>
  <Company>University of Calgary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Malgorzata Gasperowicz</dc:creator>
  <cp:lastModifiedBy>Malgorzata Gasperowicz</cp:lastModifiedBy>
  <dcterms:created xsi:type="dcterms:W3CDTF">2012-04-23T19:40:31Z</dcterms:created>
  <dcterms:modified xsi:type="dcterms:W3CDTF">2016-03-17T21:30:53Z</dcterms:modified>
</cp:coreProperties>
</file>